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comments2.xml" ContentType="application/vnd.openxmlformats-officedocument.spreadsheetml.comments+xml"/>
  <Override PartName="/xl/drawings/_rels/drawing2.xml.rels" ContentType="application/vnd.openxmlformats-package.relationships+xml"/>
  <Override PartName="/xl/drawings/vmlDrawing1.vml" ContentType="application/vnd.openxmlformats-officedocument.vmlDrawing"/>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worksheets/_rels/sheet2.xml.rels" ContentType="application/vnd.openxmlformats-package.relationships+xml"/>
  <Override PartName="/xl/worksheets/_rels/sheet1.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media/image1.png" ContentType="image/png"/>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YearlyCalendar" sheetId="1" state="visible" r:id="rId2"/>
    <sheet name="Formulas" sheetId="2" state="visible" r:id="rId3"/>
  </sheets>
  <definedNames>
    <definedName function="false" hidden="false" localSheetId="0" name="_xlnm.Print_Area" vbProcedure="false">YearlyCalendar!$B$7:$Z$46</definedName>
    <definedName function="false" hidden="false" name="month" vbProcedure="false">YearlyCalendar!$A$5</definedName>
    <definedName function="false" hidden="false" name="monthNames" vbProcedure="false">Formulas!$B$32:$B$57</definedName>
    <definedName function="false" hidden="false" name="months" vbProcedure="false">Formulas!$B$6:$B$17</definedName>
    <definedName function="false" hidden="false" name="startDate" vbProcedure="false">Formulas!$E$5</definedName>
    <definedName function="false" hidden="false" name="startDates" vbProcedure="false">Formulas!$C$32:$C$57</definedName>
    <definedName function="false" hidden="false" name="startDayOfWeek" vbProcedure="false">Formulas!$G$36</definedName>
    <definedName function="false" hidden="false" name="WeekDay" vbProcedure="false">{1,2,3,4,5,6,7}</definedName>
    <definedName function="false" hidden="false" name="WeekNo" vbProcedure="false">{1;2;3;4;5;6}</definedName>
    <definedName function="false" hidden="false" name="year" vbProcedure="false">YearlyCalendar!$A$3</definedName>
  </definedNames>
  <calcPr iterateCount="100" refMode="A1" iterate="false" iterateDelta="0.001"/>
</workbook>
</file>

<file path=xl/comments2.xml><?xml version="1.0" encoding="utf-8"?>
<comments xmlns="http://schemas.openxmlformats.org/spreadsheetml/2006/main" xmlns:xdr="http://schemas.openxmlformats.org/drawingml/2006/spreadsheetDrawing">
  <authors>
    <author/>
  </authors>
  <commentList>
    <comment ref="B31" authorId="0">
      <text>
        <r>
          <rPr>
            <b val="true"/>
            <sz val="8"/>
            <color rgb="FF000000"/>
            <rFont val="Tahoma"/>
            <family val="2"/>
          </rPr>
          <t xml:space="preserve">Named Array:
</t>
        </r>
        <r>
          <rPr>
            <sz val="8"/>
            <color rgb="FF000000"/>
            <rFont val="Tahoma"/>
            <family val="2"/>
          </rPr>
          <t xml:space="preserve">The calendars reference this array, named </t>
        </r>
        <r>
          <rPr>
            <b val="true"/>
            <sz val="8"/>
            <color rgb="FF000000"/>
            <rFont val="Tahoma"/>
            <family val="2"/>
          </rPr>
          <t xml:space="preserve">monthNames
=INDEX(monthNames,3)</t>
        </r>
        <r>
          <rPr>
            <sz val="8"/>
            <color rgb="FF000000"/>
            <rFont val="Tahoma"/>
            <family val="2"/>
          </rPr>
          <t xml:space="preserve"> will return the third month in the array.</t>
        </r>
      </text>
    </comment>
    <comment ref="C31" authorId="0">
      <text>
        <r>
          <rPr>
            <b val="true"/>
            <sz val="8"/>
            <color rgb="FF000000"/>
            <rFont val="Tahoma"/>
            <family val="2"/>
          </rPr>
          <t xml:space="preserve">Named Array:
</t>
        </r>
        <r>
          <rPr>
            <sz val="8"/>
            <color rgb="FF000000"/>
            <rFont val="Tahoma"/>
            <family val="2"/>
          </rPr>
          <t xml:space="preserve">The calendars reference this array, named </t>
        </r>
        <r>
          <rPr>
            <b val="true"/>
            <sz val="8"/>
            <color rgb="FF000000"/>
            <rFont val="Tahoma"/>
            <family val="2"/>
          </rPr>
          <t xml:space="preserve">startDates
=INDEX(startDates,3)</t>
        </r>
        <r>
          <rPr>
            <sz val="8"/>
            <color rgb="FF000000"/>
            <rFont val="Tahoma"/>
            <family val="2"/>
          </rPr>
          <t xml:space="preserve"> will return the date corresponding to the third date in the list, which is the date for the first day of the month.</t>
        </r>
      </text>
    </comment>
  </commentList>
</comments>
</file>

<file path=xl/sharedStrings.xml><?xml version="1.0" encoding="utf-8"?>
<sst xmlns="http://schemas.openxmlformats.org/spreadsheetml/2006/main" count="126" uniqueCount="41">
  <si>
    <t>Year</t>
  </si>
  <si>
    <t>Year:</t>
  </si>
  <si>
    <t>Month</t>
  </si>
  <si>
    <t>Month:</t>
  </si>
  <si>
    <t>Yearly Calendar</t>
  </si>
  <si>
    <t>S</t>
  </si>
  <si>
    <t>M</t>
  </si>
  <si>
    <t>T</t>
  </si>
  <si>
    <t>W</t>
  </si>
  <si>
    <t>Th</t>
  </si>
  <si>
    <t>F</t>
  </si>
  <si>
    <t>Sa</t>
  </si>
  <si>
    <t>Date Formulas</t>
  </si>
  <si>
    <t>© 2005 Vertex42, LLC</t>
  </si>
  <si>
    <t>v1.1</t>
  </si>
  <si>
    <t>Vertex42.com</t>
  </si>
  <si>
    <t>Months</t>
  </si>
  <si>
    <t>startDate</t>
  </si>
  <si>
    <t>January</t>
  </si>
  <si>
    <t>February</t>
  </si>
  <si>
    <t>March</t>
  </si>
  <si>
    <t>April</t>
  </si>
  <si>
    <t>May</t>
  </si>
  <si>
    <t>June</t>
  </si>
  <si>
    <t>July</t>
  </si>
  <si>
    <t>August</t>
  </si>
  <si>
    <t>September</t>
  </si>
  <si>
    <t>October</t>
  </si>
  <si>
    <t>November</t>
  </si>
  <si>
    <t>December</t>
  </si>
  <si>
    <t>Method for creating a monthly calendar without using arrays</t>
  </si>
  <si>
    <t>Using arrays</t>
  </si>
  <si>
    <t>Sun</t>
  </si>
  <si>
    <t>Mon</t>
  </si>
  <si>
    <t>Tue</t>
  </si>
  <si>
    <t>Wed</t>
  </si>
  <si>
    <t>Thu</t>
  </si>
  <si>
    <t>Fri</t>
  </si>
  <si>
    <t>Sat</t>
  </si>
  <si>
    <t>monthNames</t>
  </si>
  <si>
    <t>startDates</t>
  </si>
</sst>
</file>

<file path=xl/styles.xml><?xml version="1.0" encoding="utf-8"?>
<styleSheet xmlns="http://schemas.openxmlformats.org/spreadsheetml/2006/main">
  <numFmts count="4">
    <numFmt numFmtId="164" formatCode="GENERAL"/>
    <numFmt numFmtId="165" formatCode="DD/MM/YYYY"/>
    <numFmt numFmtId="166" formatCode="MMMM"/>
    <numFmt numFmtId="167" formatCode="D"/>
  </numFmts>
  <fonts count="26">
    <font>
      <sz val="10"/>
      <name val="Arial"/>
      <family val="2"/>
    </font>
    <font>
      <sz val="10"/>
      <name val="Arial"/>
      <family val="0"/>
    </font>
    <font>
      <sz val="10"/>
      <name val="Arial"/>
      <family val="0"/>
    </font>
    <font>
      <sz val="10"/>
      <name val="Arial"/>
      <family val="0"/>
    </font>
    <font>
      <b val="true"/>
      <sz val="10"/>
      <name val="Verdana"/>
      <family val="2"/>
    </font>
    <font>
      <sz val="8"/>
      <name val="Verdana"/>
      <family val="2"/>
    </font>
    <font>
      <u val="single"/>
      <sz val="10"/>
      <color rgb="FF0000FF"/>
      <name val="Verdana"/>
      <family val="2"/>
    </font>
    <font>
      <u val="single"/>
      <sz val="8"/>
      <color rgb="FF0000FF"/>
      <name val="Verdana"/>
      <family val="2"/>
    </font>
    <font>
      <sz val="10"/>
      <name val="Verdana"/>
      <family val="2"/>
    </font>
    <font>
      <b val="true"/>
      <sz val="12"/>
      <name val="Verdana"/>
      <family val="2"/>
    </font>
    <font>
      <b val="true"/>
      <sz val="10"/>
      <color rgb="FFFFFFFF"/>
      <name val="Verdana"/>
      <family val="2"/>
    </font>
    <font>
      <sz val="10"/>
      <color rgb="FFFFFFFF"/>
      <name val="Verdana"/>
      <family val="2"/>
    </font>
    <font>
      <sz val="6"/>
      <color rgb="FFFFFFFF"/>
      <name val="Verdana"/>
      <family val="2"/>
    </font>
    <font>
      <b val="true"/>
      <sz val="14"/>
      <color rgb="FF631F34"/>
      <name val="Tahoma"/>
      <family val="2"/>
    </font>
    <font>
      <sz val="10"/>
      <name val="Tahoma"/>
      <family val="2"/>
    </font>
    <font>
      <b val="true"/>
      <sz val="14"/>
      <color rgb="FF333333"/>
      <name val="Tahoma"/>
      <family val="2"/>
    </font>
    <font>
      <sz val="8"/>
      <name val="Arial"/>
      <family val="2"/>
    </font>
    <font>
      <u val="single"/>
      <sz val="10"/>
      <color rgb="FF0000FF"/>
      <name val="Tahoma"/>
      <family val="2"/>
    </font>
    <font>
      <i val="true"/>
      <sz val="10"/>
      <name val="Verdana"/>
      <family val="2"/>
    </font>
    <font>
      <b val="true"/>
      <i val="true"/>
      <sz val="10"/>
      <name val="Verdana"/>
      <family val="2"/>
    </font>
    <font>
      <i val="true"/>
      <sz val="8"/>
      <name val="Verdana"/>
      <family val="2"/>
    </font>
    <font>
      <b val="true"/>
      <sz val="8"/>
      <color rgb="FF000000"/>
      <name val="Tahoma"/>
      <family val="2"/>
    </font>
    <font>
      <sz val="8"/>
      <color rgb="FF000000"/>
      <name val="Tahoma"/>
      <family val="2"/>
    </font>
    <font>
      <b val="true"/>
      <sz val="8"/>
      <color rgb="FF000000"/>
      <name val="Verdana"/>
      <family val="2"/>
    </font>
    <font>
      <sz val="8"/>
      <color rgb="FF000000"/>
      <name val="Verdana"/>
      <family val="2"/>
    </font>
    <font>
      <i val="true"/>
      <sz val="8"/>
      <color rgb="FF000000"/>
      <name val="Verdana"/>
      <family val="2"/>
    </font>
  </fonts>
  <fills count="7">
    <fill>
      <patternFill patternType="none"/>
    </fill>
    <fill>
      <patternFill patternType="gray125"/>
    </fill>
    <fill>
      <patternFill patternType="solid">
        <fgColor rgb="FFDCE6EF"/>
        <bgColor rgb="FFEEEEEE"/>
      </patternFill>
    </fill>
    <fill>
      <patternFill patternType="solid">
        <fgColor rgb="FFFFFFFF"/>
        <bgColor rgb="FFEEEEEE"/>
      </patternFill>
    </fill>
    <fill>
      <patternFill patternType="solid">
        <fgColor rgb="FF2F4F6A"/>
        <bgColor rgb="FF3C3C3C"/>
      </patternFill>
    </fill>
    <fill>
      <patternFill patternType="solid">
        <fgColor rgb="FF003366"/>
        <bgColor rgb="FF333333"/>
      </patternFill>
    </fill>
    <fill>
      <patternFill patternType="solid">
        <fgColor rgb="FFEEEEEE"/>
        <bgColor rgb="FFDCE6EF"/>
      </patternFill>
    </fill>
  </fills>
  <borders count="10">
    <border diagonalUp="false" diagonalDown="false">
      <left/>
      <right/>
      <top/>
      <bottom/>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style="thin">
        <color rgb="FF3C3C3C"/>
      </bottom>
      <diagonal/>
    </border>
    <border diagonalUp="false" diagonalDown="false">
      <left/>
      <right/>
      <top style="thin">
        <color rgb="FF3C3C3C"/>
      </top>
      <bottom style="thin">
        <color rgb="FF3C3C3C"/>
      </bottom>
      <diagonal/>
    </border>
    <border diagonalUp="false" diagonalDown="false">
      <left/>
      <right style="thin">
        <color rgb="FF3C3C3C"/>
      </right>
      <top style="thin">
        <color rgb="FF3C3C3C"/>
      </top>
      <bottom style="thin">
        <color rgb="FF3C3C3C"/>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style="thin">
        <color rgb="FF3C3C3C"/>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style="thin">
        <color rgb="FF3C3C3C"/>
      </right>
      <top/>
      <bottom style="thin">
        <color rgb="FF3C3C3C"/>
      </bottom>
      <diagonal/>
    </border>
    <border diagonalUp="false" diagonalDown="false">
      <left/>
      <right style="thin">
        <color rgb="FFB2B2B2"/>
      </right>
      <top/>
      <bottom style="thin">
        <color rgb="FFB2B2B2"/>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6" fillId="0" borderId="0" applyFont="true" applyBorder="false" applyAlignment="false" applyProtection="false"/>
  </cellStyleXfs>
  <cellXfs count="5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center"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true">
      <alignment horizontal="right" vertical="bottom" textRotation="0" wrapText="false" indent="0" shrinkToFit="false"/>
      <protection locked="true" hidden="false"/>
    </xf>
    <xf numFmtId="164" fontId="8" fillId="3" borderId="1" xfId="0" applyFont="true" applyBorder="true" applyAlignment="true" applyProtection="false">
      <alignment horizontal="center" vertical="bottom" textRotation="0" wrapText="false" indent="0" shrinkToFit="false"/>
      <protection locked="true" hidden="false"/>
    </xf>
    <xf numFmtId="164" fontId="7" fillId="2" borderId="0" xfId="20" applyFont="true" applyBorder="true" applyAlignment="true" applyProtection="true">
      <alignment horizontal="general" vertical="bottom" textRotation="0" wrapText="false" indent="0" shrinkToFit="false"/>
      <protection locked="true" hidden="false"/>
    </xf>
    <xf numFmtId="164" fontId="4" fillId="2" borderId="0" xfId="0" applyFont="true" applyBorder="false" applyAlignment="true" applyProtection="false">
      <alignment horizontal="right" vertical="center"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right" vertical="center" textRotation="0" wrapText="false" indent="0" shrinkToFit="false"/>
      <protection locked="true" hidden="false"/>
    </xf>
    <xf numFmtId="164" fontId="6" fillId="2" borderId="0" xfId="20" applyFont="false" applyBorder="true" applyAlignment="true" applyProtection="tru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0" fillId="4" borderId="2" xfId="0" applyFont="true" applyBorder="true" applyAlignment="false" applyProtection="false">
      <alignment horizontal="general" vertical="bottom" textRotation="0" wrapText="false" indent="0" shrinkToFit="false"/>
      <protection locked="true" hidden="false"/>
    </xf>
    <xf numFmtId="164" fontId="11" fillId="4" borderId="3" xfId="0" applyFont="true" applyBorder="true" applyAlignment="true" applyProtection="false">
      <alignment horizontal="center" vertical="bottom" textRotation="0" wrapText="false" indent="0" shrinkToFit="false"/>
      <protection locked="true" hidden="false"/>
    </xf>
    <xf numFmtId="164" fontId="12" fillId="4" borderId="4"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5" fillId="0" borderId="5" xfId="0" applyFont="true" applyBorder="true" applyAlignment="true" applyProtection="false">
      <alignment horizontal="center" vertical="bottom" textRotation="0" wrapText="false" indent="0" shrinkToFit="false"/>
      <protection locked="true" hidden="false"/>
    </xf>
    <xf numFmtId="164" fontId="0" fillId="0" borderId="0" xfId="0" applyFont="false" applyBorder="true" applyAlignment="true" applyProtection="false">
      <alignment horizontal="center" vertical="bottom" textRotation="0" wrapText="false" indent="0" shrinkToFit="false"/>
      <protection locked="true" hidden="false"/>
    </xf>
    <xf numFmtId="164" fontId="0" fillId="5" borderId="0" xfId="0" applyFont="false" applyBorder="false" applyAlignment="false" applyProtection="false">
      <alignment horizontal="general" vertical="bottom" textRotation="0" wrapText="false" indent="0" shrinkToFit="false"/>
      <protection locked="true" hidden="false"/>
    </xf>
    <xf numFmtId="164" fontId="13" fillId="6" borderId="0" xfId="0" applyFont="true" applyBorder="false" applyAlignment="true" applyProtection="false">
      <alignment horizontal="general" vertical="center" textRotation="0" wrapText="false" indent="0" shrinkToFit="false"/>
      <protection locked="true" hidden="false"/>
    </xf>
    <xf numFmtId="164" fontId="14" fillId="5" borderId="0" xfId="0" applyFont="true" applyBorder="false" applyAlignment="false" applyProtection="false">
      <alignment horizontal="general" vertical="bottom" textRotation="0" wrapText="false" indent="0" shrinkToFit="false"/>
      <protection locked="true" hidden="false"/>
    </xf>
    <xf numFmtId="164" fontId="15" fillId="3" borderId="0" xfId="0" applyFont="true" applyBorder="true" applyAlignment="true" applyProtection="false">
      <alignment horizontal="general" vertical="center" textRotation="0" wrapText="false" indent="0" shrinkToFit="false"/>
      <protection locked="true" hidden="false"/>
    </xf>
    <xf numFmtId="164" fontId="15" fillId="3" borderId="0" xfId="0" applyFont="true" applyBorder="false" applyAlignment="true" applyProtection="false">
      <alignment horizontal="general" vertical="center" textRotation="0" wrapText="false" indent="0" shrinkToFit="false"/>
      <protection locked="true" hidden="false"/>
    </xf>
    <xf numFmtId="164" fontId="7" fillId="3" borderId="0" xfId="0" applyFont="true" applyBorder="false" applyAlignment="true" applyProtection="false">
      <alignment horizontal="right" vertical="bottom" textRotation="0" wrapText="fals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true" applyAlignment="true" applyProtection="false">
      <alignment horizontal="left" vertical="bottom" textRotation="0" wrapText="false" indent="0" shrinkToFit="false"/>
      <protection locked="true" hidden="false"/>
    </xf>
    <xf numFmtId="164" fontId="0" fillId="0" borderId="0" xfId="0" applyFont="false" applyBorder="true" applyAlignment="true" applyProtection="false">
      <alignment horizontal="left" vertical="bottom" textRotation="0" wrapText="false" indent="0" shrinkToFit="false"/>
      <protection locked="true" hidden="false"/>
    </xf>
    <xf numFmtId="164" fontId="18" fillId="6"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right" vertical="bottom" textRotation="0" wrapText="false" indent="0" shrinkToFit="false"/>
      <protection locked="true" hidden="false"/>
    </xf>
    <xf numFmtId="165" fontId="5" fillId="0" borderId="0" xfId="0" applyFont="true" applyBorder="false" applyAlignment="true" applyProtection="false">
      <alignment horizontal="center" vertical="bottom" textRotation="0" wrapText="false" indent="0" shrinkToFit="false"/>
      <protection locked="true" hidden="false"/>
    </xf>
    <xf numFmtId="166" fontId="5" fillId="0" borderId="6" xfId="0" applyFont="true" applyBorder="true" applyAlignment="true" applyProtection="false">
      <alignment horizontal="left"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6" fontId="5" fillId="0" borderId="7" xfId="0" applyFont="true" applyBorder="true" applyAlignment="true" applyProtection="false">
      <alignment horizontal="left" vertical="bottom" textRotation="0" wrapText="false" indent="0" shrinkToFit="false"/>
      <protection locked="true" hidden="false"/>
    </xf>
    <xf numFmtId="166" fontId="5" fillId="0" borderId="8" xfId="0" applyFont="true" applyBorder="true" applyAlignment="true" applyProtection="false">
      <alignment horizontal="left" vertical="bottom" textRotation="0" wrapText="false" indent="0" shrinkToFit="false"/>
      <protection locked="true" hidden="false"/>
    </xf>
    <xf numFmtId="164" fontId="19" fillId="2"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center" vertical="bottom" textRotation="0" wrapText="false" indent="0" shrinkToFit="false"/>
      <protection locked="true" hidden="false"/>
    </xf>
    <xf numFmtId="164" fontId="0" fillId="6" borderId="2" xfId="0" applyFont="false" applyBorder="true" applyAlignment="true" applyProtection="false">
      <alignment horizontal="center" vertical="bottom" textRotation="0" wrapText="false" indent="0" shrinkToFit="false"/>
      <protection locked="true" hidden="false"/>
    </xf>
    <xf numFmtId="164" fontId="0" fillId="6" borderId="3" xfId="0" applyFont="false" applyBorder="true" applyAlignment="true" applyProtection="false">
      <alignment horizontal="center" vertical="bottom" textRotation="0" wrapText="false" indent="0" shrinkToFit="false"/>
      <protection locked="true" hidden="false"/>
    </xf>
    <xf numFmtId="164" fontId="0" fillId="6" borderId="4" xfId="0" applyFont="false" applyBorder="true" applyAlignment="true" applyProtection="false">
      <alignment horizontal="center" vertical="bottom" textRotation="0" wrapText="false" indent="0" shrinkToFit="false"/>
      <protection locked="true" hidden="false"/>
    </xf>
    <xf numFmtId="164" fontId="0" fillId="6" borderId="6" xfId="0" applyFont="false" applyBorder="true" applyAlignment="true" applyProtection="false">
      <alignment horizontal="center" vertical="bottom" textRotation="0" wrapText="false" indent="0" shrinkToFit="false"/>
      <protection locked="true" hidden="false"/>
    </xf>
    <xf numFmtId="167" fontId="5" fillId="0" borderId="9" xfId="0" applyFont="true" applyBorder="true" applyAlignment="true" applyProtection="false">
      <alignment horizontal="center" vertical="bottom" textRotation="0" wrapText="false" indent="0" shrinkToFit="false"/>
      <protection locked="true" hidden="false"/>
    </xf>
    <xf numFmtId="164" fontId="0" fillId="6" borderId="7" xfId="0" applyFont="false" applyBorder="true" applyAlignment="true" applyProtection="false">
      <alignment horizontal="center" vertical="bottom" textRotation="0" wrapText="false" indent="0" shrinkToFit="false"/>
      <protection locked="true" hidden="false"/>
    </xf>
    <xf numFmtId="164" fontId="0" fillId="6" borderId="8" xfId="0" applyFont="false" applyBorder="true" applyAlignment="true" applyProtection="false">
      <alignment horizontal="center" vertical="bottom" textRotation="0" wrapText="false" indent="0" shrinkToFit="false"/>
      <protection locked="true" hidden="false"/>
    </xf>
    <xf numFmtId="164" fontId="20" fillId="6" borderId="0" xfId="0" applyFont="true" applyBorder="false" applyAlignment="true" applyProtection="false">
      <alignment horizontal="center" vertical="bottom" textRotation="0" wrapText="false" indent="0" shrinkToFit="false"/>
      <protection locked="true" hidden="false"/>
    </xf>
    <xf numFmtId="165" fontId="5" fillId="0" borderId="6" xfId="0" applyFont="true" applyBorder="true" applyAlignment="true" applyProtection="false">
      <alignment horizontal="left" vertical="bottom" textRotation="0" wrapText="false" indent="0" shrinkToFit="false"/>
      <protection locked="true" hidden="false"/>
    </xf>
    <xf numFmtId="165" fontId="5" fillId="0" borderId="7" xfId="0" applyFont="true" applyBorder="true" applyAlignment="true" applyProtection="false">
      <alignment horizontal="left"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5" fontId="5" fillId="0" borderId="8" xfId="0" applyFont="true" applyBorder="true" applyAlignment="true" applyProtection="false">
      <alignment horizontal="lef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dxfs count="1">
    <dxf>
      <font>
        <sz val="10"/>
        <name val="Arial"/>
        <family val="2"/>
      </font>
      <fill>
        <patternFill>
          <bgColor rgb="FFEEEEEE"/>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EEEEEE"/>
      <rgbColor rgb="FFDCE6EF"/>
      <rgbColor rgb="FF631F34"/>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C3C3C"/>
      <rgbColor rgb="FF993300"/>
      <rgbColor rgb="FF993366"/>
      <rgbColor rgb="FF2F4F6A"/>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552240</xdr:colOff>
      <xdr:row>0</xdr:row>
      <xdr:rowOff>228600</xdr:rowOff>
    </xdr:to>
    <xdr:pic>
      <xdr:nvPicPr>
        <xdr:cNvPr id="0" name="Picture 39" descr="VX42logo - for spreadsheets"/>
        <xdr:cNvPicPr/>
      </xdr:nvPicPr>
      <xdr:blipFill>
        <a:blip r:embed="rId1"/>
        <a:stretch>
          <a:fillRect/>
        </a:stretch>
      </xdr:blipFill>
      <xdr:spPr>
        <a:xfrm>
          <a:off x="0" y="0"/>
          <a:ext cx="552240" cy="228600"/>
        </a:xfrm>
        <a:prstGeom prst="rect">
          <a:avLst/>
        </a:prstGeom>
        <a:ln>
          <a:noFill/>
        </a:ln>
      </xdr:spPr>
    </xdr:pic>
    <xdr:clientData/>
  </xdr:twoCellAnchor>
  <xdr:twoCellAnchor editAs="oneCell">
    <xdr:from>
      <xdr:col>2</xdr:col>
      <xdr:colOff>646200</xdr:colOff>
      <xdr:row>48</xdr:row>
      <xdr:rowOff>38520</xdr:rowOff>
    </xdr:from>
    <xdr:to>
      <xdr:col>5</xdr:col>
      <xdr:colOff>259200</xdr:colOff>
      <xdr:row>54</xdr:row>
      <xdr:rowOff>76320</xdr:rowOff>
    </xdr:to>
    <xdr:sp>
      <xdr:nvSpPr>
        <xdr:cNvPr id="1" name="CustomShape 1"/>
        <xdr:cNvSpPr/>
      </xdr:nvSpPr>
      <xdr:spPr>
        <a:xfrm>
          <a:off x="1984680" y="7569360"/>
          <a:ext cx="1620720" cy="990360"/>
        </a:xfrm>
        <a:prstGeom prst="wedgeRoundRectCallout">
          <a:avLst>
            <a:gd name="adj1" fmla="val 1400"/>
            <a:gd name="adj2" fmla="val 25920"/>
          </a:avLst>
        </a:prstGeom>
        <a:solidFill>
          <a:srgbClr val="ffffff"/>
        </a:solidFill>
        <a:ln w="9360">
          <a:solidFill>
            <a:srgbClr val="000000"/>
          </a:solidFill>
          <a:miter/>
        </a:ln>
      </xdr:spPr>
      <xdr:txBody>
        <a:bodyPr lIns="27360" rIns="0" tIns="18000" bIns="0"/>
        <a:p>
          <a:r>
            <a:rPr b="1" lang="en-IN" sz="800">
              <a:solidFill>
                <a:srgbClr val="000000"/>
              </a:solidFill>
              <a:latin typeface="Verdana"/>
            </a:rPr>
            <a:t>Adding additional months:</a:t>
          </a:r>
          <a:endParaRPr/>
        </a:p>
        <a:p>
          <a:r>
            <a:rPr lang="en-IN" sz="800">
              <a:solidFill>
                <a:srgbClr val="000000"/>
              </a:solidFill>
              <a:latin typeface="Verdana"/>
            </a:rPr>
            <a:t>Insert a new row (before the last month in the list) and copy the formulas down.</a:t>
          </a:r>
          <a:endParaRPr/>
        </a:p>
      </xdr:txBody>
    </xdr:sp>
    <xdr:clientData/>
  </xdr:twoCellAnchor>
  <xdr:twoCellAnchor editAs="oneCell">
    <xdr:from>
      <xdr:col>3</xdr:col>
      <xdr:colOff>46800</xdr:colOff>
      <xdr:row>17</xdr:row>
      <xdr:rowOff>88920</xdr:rowOff>
    </xdr:from>
    <xdr:to>
      <xdr:col>6</xdr:col>
      <xdr:colOff>517320</xdr:colOff>
      <xdr:row>26</xdr:row>
      <xdr:rowOff>88920</xdr:rowOff>
    </xdr:to>
    <xdr:sp>
      <xdr:nvSpPr>
        <xdr:cNvPr id="2" name="CustomShape 1"/>
        <xdr:cNvSpPr/>
      </xdr:nvSpPr>
      <xdr:spPr>
        <a:xfrm>
          <a:off x="2077920" y="2857320"/>
          <a:ext cx="2408040" cy="1409760"/>
        </a:xfrm>
        <a:prstGeom prst="wedgeRoundRectCallout">
          <a:avLst>
            <a:gd name="adj1" fmla="val 1400"/>
            <a:gd name="adj2" fmla="val 25920"/>
          </a:avLst>
        </a:prstGeom>
        <a:solidFill>
          <a:srgbClr val="ffffff"/>
        </a:solidFill>
        <a:ln w="9360">
          <a:solidFill>
            <a:srgbClr val="000000"/>
          </a:solidFill>
          <a:miter/>
        </a:ln>
      </xdr:spPr>
      <xdr:txBody>
        <a:bodyPr lIns="27360" rIns="0" tIns="18000" bIns="0"/>
        <a:p>
          <a:r>
            <a:rPr b="1" lang="en-IN" sz="800">
              <a:solidFill>
                <a:srgbClr val="000000"/>
              </a:solidFill>
              <a:latin typeface="Verdana"/>
            </a:rPr>
            <a:t>How it Works:</a:t>
          </a:r>
          <a:endParaRPr/>
        </a:p>
        <a:p>
          <a:r>
            <a:rPr lang="en-IN" sz="800">
              <a:solidFill>
                <a:srgbClr val="000000"/>
              </a:solidFill>
              <a:latin typeface="Verdana"/>
            </a:rPr>
            <a:t>This calendar is included to show how the more complex array function works. Note the use of mixed absolute and relative references that enable you to copy the formula down and across. This is basically what the array formula is doing for you.</a:t>
          </a:r>
          <a:endParaRPr/>
        </a:p>
      </xdr:txBody>
    </xdr:sp>
    <xdr:clientData/>
  </xdr:twoCellAnchor>
  <xdr:twoCellAnchor editAs="oneCell">
    <xdr:from>
      <xdr:col>1</xdr:col>
      <xdr:colOff>481320</xdr:colOff>
      <xdr:row>7</xdr:row>
      <xdr:rowOff>12600</xdr:rowOff>
    </xdr:from>
    <xdr:to>
      <xdr:col>3</xdr:col>
      <xdr:colOff>693000</xdr:colOff>
      <xdr:row>11</xdr:row>
      <xdr:rowOff>76320</xdr:rowOff>
    </xdr:to>
    <xdr:sp>
      <xdr:nvSpPr>
        <xdr:cNvPr id="3" name="CustomShape 1"/>
        <xdr:cNvSpPr/>
      </xdr:nvSpPr>
      <xdr:spPr>
        <a:xfrm>
          <a:off x="1103400" y="1257120"/>
          <a:ext cx="1620720" cy="673200"/>
        </a:xfrm>
        <a:prstGeom prst="wedgeRoundRectCallout">
          <a:avLst>
            <a:gd name="adj1" fmla="val 1400"/>
            <a:gd name="adj2" fmla="val 25920"/>
          </a:avLst>
        </a:prstGeom>
        <a:solidFill>
          <a:srgbClr val="ffffff"/>
        </a:solidFill>
        <a:ln w="9360">
          <a:solidFill>
            <a:srgbClr val="000000"/>
          </a:solidFill>
          <a:miter/>
        </a:ln>
      </xdr:spPr>
      <xdr:txBody>
        <a:bodyPr lIns="27360" rIns="0" tIns="18000" bIns="0"/>
        <a:p>
          <a:r>
            <a:rPr b="1" lang="en-IN" sz="800">
              <a:solidFill>
                <a:srgbClr val="000000"/>
              </a:solidFill>
              <a:latin typeface="Verdana"/>
            </a:rPr>
            <a:t>Month Names:</a:t>
          </a:r>
          <a:endParaRPr/>
        </a:p>
        <a:p>
          <a:r>
            <a:rPr lang="en-IN" sz="800">
              <a:solidFill>
                <a:srgbClr val="000000"/>
              </a:solidFill>
              <a:latin typeface="Verdana"/>
            </a:rPr>
            <a:t>This named range (months) is used as the input for the combo box.</a:t>
          </a:r>
          <a:endParaRPr/>
        </a:p>
      </xdr:txBody>
    </xdr:sp>
    <xdr:clientData/>
  </xdr:twoCellAnchor>
  <xdr:twoCellAnchor editAs="oneCell">
    <xdr:from>
      <xdr:col>5</xdr:col>
      <xdr:colOff>117360</xdr:colOff>
      <xdr:row>5</xdr:row>
      <xdr:rowOff>63720</xdr:rowOff>
    </xdr:from>
    <xdr:to>
      <xdr:col>8</xdr:col>
      <xdr:colOff>118440</xdr:colOff>
      <xdr:row>12</xdr:row>
      <xdr:rowOff>102240</xdr:rowOff>
    </xdr:to>
    <xdr:sp>
      <xdr:nvSpPr>
        <xdr:cNvPr id="4" name="CustomShape 1"/>
        <xdr:cNvSpPr/>
      </xdr:nvSpPr>
      <xdr:spPr>
        <a:xfrm>
          <a:off x="3463560" y="1003320"/>
          <a:ext cx="1868040" cy="1105200"/>
        </a:xfrm>
        <a:prstGeom prst="wedgeRoundRectCallout">
          <a:avLst>
            <a:gd name="adj1" fmla="val 1400"/>
            <a:gd name="adj2" fmla="val 25920"/>
          </a:avLst>
        </a:prstGeom>
        <a:solidFill>
          <a:srgbClr val="ffffff"/>
        </a:solidFill>
        <a:ln w="9360">
          <a:solidFill>
            <a:srgbClr val="000000"/>
          </a:solidFill>
          <a:miter/>
        </a:ln>
      </xdr:spPr>
      <xdr:txBody>
        <a:bodyPr lIns="27360" rIns="0" tIns="18000" bIns="0"/>
        <a:p>
          <a:r>
            <a:rPr b="1" lang="en-IN" sz="800">
              <a:solidFill>
                <a:srgbClr val="000000"/>
              </a:solidFill>
              <a:latin typeface="Verdana"/>
            </a:rPr>
            <a:t>The Start Date:</a:t>
          </a:r>
          <a:endParaRPr/>
        </a:p>
        <a:p>
          <a:r>
            <a:rPr lang="en-IN" sz="800">
              <a:solidFill>
                <a:srgbClr val="000000"/>
              </a:solidFill>
              <a:latin typeface="Verdana"/>
            </a:rPr>
            <a:t>This named formula (</a:t>
          </a:r>
          <a:r>
            <a:rPr i="1" lang="en-IN" sz="800">
              <a:solidFill>
                <a:srgbClr val="000000"/>
              </a:solidFill>
              <a:latin typeface="Verdana"/>
            </a:rPr>
            <a:t>startDate</a:t>
          </a:r>
          <a:r>
            <a:rPr lang="en-IN" sz="800">
              <a:solidFill>
                <a:srgbClr val="000000"/>
              </a:solidFill>
              <a:latin typeface="Verdana"/>
            </a:rPr>
            <a:t>) is the first day of the first month in the yearly calendar, defined by the </a:t>
          </a:r>
          <a:r>
            <a:rPr i="1" lang="en-IN" sz="800">
              <a:solidFill>
                <a:srgbClr val="000000"/>
              </a:solidFill>
              <a:latin typeface="Verdana"/>
            </a:rPr>
            <a:t>month</a:t>
          </a:r>
          <a:r>
            <a:rPr lang="en-IN" sz="800">
              <a:solidFill>
                <a:srgbClr val="000000"/>
              </a:solidFill>
              <a:latin typeface="Verdana"/>
            </a:rPr>
            <a:t> and </a:t>
          </a:r>
          <a:r>
            <a:rPr i="1" lang="en-IN" sz="800">
              <a:solidFill>
                <a:srgbClr val="000000"/>
              </a:solidFill>
              <a:latin typeface="Verdana"/>
            </a:rPr>
            <a:t>year</a:t>
          </a:r>
          <a:r>
            <a:rPr lang="en-IN" sz="800">
              <a:solidFill>
                <a:srgbClr val="000000"/>
              </a:solidFill>
              <a:latin typeface="Verdana"/>
            </a:rPr>
            <a:t> chosen by the user.</a:t>
          </a:r>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sheetPr filterMode="false">
    <pageSetUpPr fitToPage="true"/>
  </sheetPr>
  <dimension ref="A2:Z45"/>
  <sheetViews>
    <sheetView windowProtection="false"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O3" activeCellId="0" sqref="O3"/>
    </sheetView>
  </sheetViews>
  <sheetFormatPr defaultRowHeight="12"/>
  <cols>
    <col collapsed="false" hidden="false" max="1" min="1" style="0" width="8.65816326530612"/>
    <col collapsed="false" hidden="false" max="26" min="2" style="0" width="3.66326530612245"/>
    <col collapsed="false" hidden="false" max="1025" min="27" style="0" width="8.82142857142857"/>
  </cols>
  <sheetData>
    <row r="2" customFormat="false" ht="13" hidden="false" customHeight="false" outlineLevel="0" collapsed="false">
      <c r="A2" s="1" t="s">
        <v>0</v>
      </c>
      <c r="B2" s="2"/>
      <c r="C2" s="3"/>
      <c r="D2" s="3"/>
      <c r="E2" s="3"/>
      <c r="F2" s="3"/>
      <c r="G2" s="3"/>
      <c r="H2" s="3"/>
      <c r="I2" s="3"/>
      <c r="J2" s="3"/>
      <c r="K2" s="3"/>
      <c r="L2" s="4"/>
      <c r="M2" s="4"/>
      <c r="N2" s="4"/>
      <c r="O2" s="4"/>
      <c r="P2" s="4"/>
      <c r="Q2" s="4"/>
      <c r="R2" s="4"/>
      <c r="S2" s="4"/>
      <c r="T2" s="4"/>
      <c r="U2" s="4"/>
      <c r="V2" s="4"/>
      <c r="W2" s="4"/>
      <c r="X2" s="4"/>
      <c r="Y2" s="4"/>
      <c r="Z2" s="5"/>
    </row>
    <row r="3" customFormat="false" ht="13" hidden="false" customHeight="false" outlineLevel="0" collapsed="false">
      <c r="A3" s="6" t="n">
        <v>2017</v>
      </c>
      <c r="B3" s="7"/>
      <c r="C3" s="3"/>
      <c r="D3" s="8" t="s">
        <v>1</v>
      </c>
      <c r="E3" s="9"/>
      <c r="F3" s="3"/>
      <c r="G3" s="3"/>
      <c r="H3" s="3"/>
      <c r="I3" s="3"/>
      <c r="J3" s="3"/>
      <c r="K3" s="3"/>
      <c r="L3" s="10"/>
      <c r="M3" s="4"/>
      <c r="N3" s="4"/>
      <c r="O3" s="4"/>
      <c r="P3" s="4"/>
      <c r="Q3" s="4"/>
      <c r="R3" s="4"/>
      <c r="S3" s="4"/>
      <c r="T3" s="4"/>
      <c r="U3" s="4"/>
      <c r="V3" s="4"/>
      <c r="W3" s="4"/>
      <c r="X3" s="4"/>
      <c r="Y3" s="4"/>
      <c r="Z3" s="5"/>
    </row>
    <row r="4" customFormat="false" ht="13" hidden="false" customHeight="false" outlineLevel="0" collapsed="false">
      <c r="A4" s="1" t="s">
        <v>2</v>
      </c>
      <c r="B4" s="7"/>
      <c r="C4" s="3"/>
      <c r="D4" s="3"/>
      <c r="E4" s="3"/>
      <c r="F4" s="3"/>
      <c r="G4" s="3"/>
      <c r="H4" s="8"/>
      <c r="I4" s="9"/>
      <c r="J4" s="3"/>
      <c r="K4" s="3"/>
      <c r="L4" s="4"/>
      <c r="M4" s="4"/>
      <c r="N4" s="10"/>
      <c r="O4" s="4"/>
      <c r="P4" s="4"/>
      <c r="Q4" s="11"/>
      <c r="R4" s="4"/>
      <c r="S4" s="4"/>
      <c r="T4" s="4"/>
      <c r="U4" s="4"/>
      <c r="V4" s="4"/>
      <c r="W4" s="4"/>
      <c r="X4" s="4"/>
      <c r="Y4" s="4"/>
      <c r="Z4" s="5"/>
    </row>
    <row r="5" customFormat="false" ht="13" hidden="false" customHeight="false" outlineLevel="0" collapsed="false">
      <c r="A5" s="6" t="n">
        <v>1</v>
      </c>
      <c r="B5" s="12"/>
      <c r="C5" s="3"/>
      <c r="D5" s="8" t="s">
        <v>3</v>
      </c>
      <c r="E5" s="3"/>
      <c r="F5" s="3"/>
      <c r="G5" s="3"/>
      <c r="H5" s="3"/>
      <c r="I5" s="3"/>
      <c r="J5" s="3"/>
      <c r="K5" s="3"/>
      <c r="L5" s="4"/>
      <c r="M5" s="4"/>
      <c r="N5" s="4"/>
      <c r="O5" s="4"/>
      <c r="P5" s="4"/>
      <c r="Q5" s="4"/>
      <c r="R5" s="4"/>
      <c r="S5" s="4"/>
      <c r="T5" s="4"/>
      <c r="U5" s="4"/>
      <c r="V5" s="4"/>
      <c r="W5" s="4"/>
      <c r="X5" s="4"/>
      <c r="Y5" s="4"/>
      <c r="Z5" s="4"/>
    </row>
    <row r="6" customFormat="false" ht="13" hidden="false" customHeight="false" outlineLevel="0" collapsed="false">
      <c r="A6" s="12"/>
      <c r="B6" s="12"/>
      <c r="C6" s="3"/>
      <c r="D6" s="3"/>
      <c r="E6" s="3"/>
      <c r="F6" s="3"/>
      <c r="G6" s="3"/>
      <c r="H6" s="3"/>
      <c r="I6" s="3"/>
      <c r="J6" s="3"/>
      <c r="K6" s="3"/>
      <c r="L6" s="4"/>
      <c r="M6" s="4"/>
      <c r="N6" s="4"/>
      <c r="O6" s="4"/>
      <c r="P6" s="4"/>
      <c r="Q6" s="4"/>
      <c r="R6" s="4"/>
      <c r="S6" s="4"/>
      <c r="T6" s="4"/>
      <c r="U6" s="4"/>
      <c r="V6" s="4"/>
      <c r="W6" s="4"/>
      <c r="X6" s="4"/>
      <c r="Y6" s="4"/>
      <c r="Z6" s="4"/>
    </row>
    <row r="8" customFormat="false" ht="16" hidden="false" customHeight="false" outlineLevel="0" collapsed="false">
      <c r="C8" s="13" t="s">
        <v>4</v>
      </c>
    </row>
    <row r="9" customFormat="false" ht="13" hidden="false" customHeight="false" outlineLevel="0" collapsed="false">
      <c r="C9" s="14" t="str">
        <f aca="false">C11&amp;" - "&amp;S38</f>
        <v>January 2017 - December 2017</v>
      </c>
    </row>
    <row r="11" customFormat="false" ht="13" hidden="false" customHeight="false" outlineLevel="0" collapsed="false">
      <c r="C11" s="15" t="str">
        <f aca="false">INDEX(monthNames,I11)&amp;" "&amp;YEAR(INDEX(startDates,I11))</f>
        <v>January 2017</v>
      </c>
      <c r="D11" s="16"/>
      <c r="E11" s="16"/>
      <c r="F11" s="16"/>
      <c r="G11" s="16"/>
      <c r="H11" s="16"/>
      <c r="I11" s="17" t="n">
        <v>1</v>
      </c>
      <c r="K11" s="15" t="str">
        <f aca="false">INDEX(monthNames,Q11)&amp;" "&amp;YEAR(INDEX(startDates,Q11))</f>
        <v>February 2017</v>
      </c>
      <c r="L11" s="16"/>
      <c r="M11" s="16"/>
      <c r="N11" s="16"/>
      <c r="O11" s="16"/>
      <c r="P11" s="16"/>
      <c r="Q11" s="17" t="n">
        <v>2</v>
      </c>
      <c r="S11" s="15" t="str">
        <f aca="false">INDEX(monthNames,Y11)&amp;" "&amp;YEAR(INDEX(startDates,Y11))</f>
        <v>March 2017</v>
      </c>
      <c r="T11" s="16"/>
      <c r="U11" s="16"/>
      <c r="V11" s="16"/>
      <c r="W11" s="16"/>
      <c r="X11" s="16"/>
      <c r="Y11" s="17" t="n">
        <v>3</v>
      </c>
    </row>
    <row r="12" customFormat="false" ht="12" hidden="false" customHeight="false" outlineLevel="0" collapsed="false">
      <c r="C12" s="18" t="s">
        <v>5</v>
      </c>
      <c r="D12" s="18" t="s">
        <v>6</v>
      </c>
      <c r="E12" s="18" t="s">
        <v>7</v>
      </c>
      <c r="F12" s="18" t="s">
        <v>8</v>
      </c>
      <c r="G12" s="18" t="s">
        <v>9</v>
      </c>
      <c r="H12" s="18" t="s">
        <v>10</v>
      </c>
      <c r="I12" s="18" t="s">
        <v>11</v>
      </c>
      <c r="K12" s="18" t="s">
        <v>5</v>
      </c>
      <c r="L12" s="18" t="s">
        <v>6</v>
      </c>
      <c r="M12" s="18" t="s">
        <v>7</v>
      </c>
      <c r="N12" s="18" t="s">
        <v>8</v>
      </c>
      <c r="O12" s="18" t="s">
        <v>9</v>
      </c>
      <c r="P12" s="18" t="s">
        <v>10</v>
      </c>
      <c r="Q12" s="18" t="s">
        <v>11</v>
      </c>
      <c r="S12" s="18" t="s">
        <v>5</v>
      </c>
      <c r="T12" s="18" t="s">
        <v>6</v>
      </c>
      <c r="U12" s="18" t="s">
        <v>7</v>
      </c>
      <c r="V12" s="18" t="s">
        <v>8</v>
      </c>
      <c r="W12" s="18" t="s">
        <v>9</v>
      </c>
      <c r="X12" s="18" t="s">
        <v>10</v>
      </c>
      <c r="Y12" s="18" t="s">
        <v>11</v>
      </c>
    </row>
    <row r="13" customFormat="false" ht="12" hidden="false" customHeight="false" outlineLevel="0" collapsed="false">
      <c r="C13" s="19" t="n">
        <f aca="false">IF(MONTH(INDEX(startDates,I11))&lt;&gt;MONTH(INDEX(startDates,I11)-WEEKDAY(INDEX(startDates,I11))+(WeekNo-1)*7+WeekDay),"",DAY(INDEX(startDates,I11)-WEEKDAY(INDEX(startDates,I11))+(WeekNo-1)*7+WeekDay))</f>
        <v>1</v>
      </c>
      <c r="D13" s="19" t="n">
        <f aca="false">C13</f>
        <v>2</v>
      </c>
      <c r="E13" s="19" t="n">
        <f aca="false">C13</f>
        <v>3</v>
      </c>
      <c r="F13" s="19" t="n">
        <f aca="false">C13</f>
        <v>4</v>
      </c>
      <c r="G13" s="19" t="n">
        <f aca="false">C13</f>
        <v>5</v>
      </c>
      <c r="H13" s="19" t="n">
        <f aca="false">C13</f>
        <v>6</v>
      </c>
      <c r="I13" s="19" t="n">
        <f aca="false">C13</f>
        <v>7</v>
      </c>
      <c r="K13" s="19" t="str">
        <f aca="false">IF(MONTH(INDEX(startDates,Q11))&lt;&gt;MONTH(INDEX(startDates,Q11)-WEEKDAY(INDEX(startDates,Q11))+(WeekNo-1)*7+WeekDay),"",DAY(INDEX(startDates,Q11)-WEEKDAY(INDEX(startDates,Q11))+(WeekNo-1)*7+WeekDay))</f>
        <v/>
      </c>
      <c r="L13" s="19" t="str">
        <f aca="false">K13</f>
        <v/>
      </c>
      <c r="M13" s="19" t="str">
        <f aca="false">K13</f>
        <v/>
      </c>
      <c r="N13" s="19" t="n">
        <f aca="false">K13</f>
        <v>1</v>
      </c>
      <c r="O13" s="19" t="n">
        <f aca="false">K13</f>
        <v>2</v>
      </c>
      <c r="P13" s="19" t="n">
        <f aca="false">K13</f>
        <v>3</v>
      </c>
      <c r="Q13" s="19" t="n">
        <f aca="false">K13</f>
        <v>4</v>
      </c>
      <c r="S13" s="19" t="str">
        <f aca="false">IF(MONTH(INDEX(startDates,Y11))&lt;&gt;MONTH(INDEX(startDates,Y11)-WEEKDAY(INDEX(startDates,Y11))+(WeekNo-1)*7+WeekDay),"",DAY(INDEX(startDates,Y11)-WEEKDAY(INDEX(startDates,Y11))+(WeekNo-1)*7+WeekDay))</f>
        <v/>
      </c>
      <c r="T13" s="19" t="str">
        <f aca="false">S13</f>
        <v/>
      </c>
      <c r="U13" s="19" t="str">
        <f aca="false">S13</f>
        <v/>
      </c>
      <c r="V13" s="19" t="n">
        <f aca="false">S13</f>
        <v>1</v>
      </c>
      <c r="W13" s="19" t="n">
        <f aca="false">S13</f>
        <v>2</v>
      </c>
      <c r="X13" s="19" t="n">
        <f aca="false">S13</f>
        <v>3</v>
      </c>
      <c r="Y13" s="19" t="n">
        <f aca="false">S13</f>
        <v>4</v>
      </c>
    </row>
    <row r="14" customFormat="false" ht="12" hidden="false" customHeight="false" outlineLevel="0" collapsed="false">
      <c r="C14" s="19" t="n">
        <f aca="false">C13</f>
        <v>8</v>
      </c>
      <c r="D14" s="19" t="n">
        <f aca="false">C13</f>
        <v>9</v>
      </c>
      <c r="E14" s="19" t="n">
        <f aca="false">C13</f>
        <v>10</v>
      </c>
      <c r="F14" s="19" t="n">
        <f aca="false">C13</f>
        <v>11</v>
      </c>
      <c r="G14" s="19" t="n">
        <f aca="false">C13</f>
        <v>12</v>
      </c>
      <c r="H14" s="19" t="n">
        <f aca="false">C13</f>
        <v>13</v>
      </c>
      <c r="I14" s="19" t="n">
        <f aca="false">C13</f>
        <v>14</v>
      </c>
      <c r="K14" s="19" t="n">
        <f aca="false">K13</f>
        <v>5</v>
      </c>
      <c r="L14" s="19" t="n">
        <f aca="false">K13</f>
        <v>6</v>
      </c>
      <c r="M14" s="19" t="n">
        <f aca="false">K13</f>
        <v>7</v>
      </c>
      <c r="N14" s="19" t="n">
        <f aca="false">K13</f>
        <v>8</v>
      </c>
      <c r="O14" s="19" t="n">
        <f aca="false">K13</f>
        <v>9</v>
      </c>
      <c r="P14" s="19" t="n">
        <f aca="false">K13</f>
        <v>10</v>
      </c>
      <c r="Q14" s="19" t="n">
        <f aca="false">K13</f>
        <v>11</v>
      </c>
      <c r="S14" s="19" t="n">
        <f aca="false">S13</f>
        <v>5</v>
      </c>
      <c r="T14" s="19" t="n">
        <f aca="false">S13</f>
        <v>6</v>
      </c>
      <c r="U14" s="19" t="n">
        <f aca="false">S13</f>
        <v>7</v>
      </c>
      <c r="V14" s="19" t="n">
        <f aca="false">S13</f>
        <v>8</v>
      </c>
      <c r="W14" s="19" t="n">
        <f aca="false">S13</f>
        <v>9</v>
      </c>
      <c r="X14" s="19" t="n">
        <f aca="false">S13</f>
        <v>10</v>
      </c>
      <c r="Y14" s="19" t="n">
        <f aca="false">S13</f>
        <v>11</v>
      </c>
    </row>
    <row r="15" customFormat="false" ht="12" hidden="false" customHeight="false" outlineLevel="0" collapsed="false">
      <c r="C15" s="19" t="n">
        <f aca="false">C13</f>
        <v>15</v>
      </c>
      <c r="D15" s="19" t="n">
        <f aca="false">C13</f>
        <v>16</v>
      </c>
      <c r="E15" s="19" t="n">
        <f aca="false">C13</f>
        <v>17</v>
      </c>
      <c r="F15" s="19" t="n">
        <f aca="false">C13</f>
        <v>18</v>
      </c>
      <c r="G15" s="19" t="n">
        <f aca="false">C13</f>
        <v>19</v>
      </c>
      <c r="H15" s="19" t="n">
        <f aca="false">C13</f>
        <v>20</v>
      </c>
      <c r="I15" s="19" t="n">
        <f aca="false">C13</f>
        <v>21</v>
      </c>
      <c r="K15" s="19" t="n">
        <f aca="false">K13</f>
        <v>12</v>
      </c>
      <c r="L15" s="19" t="n">
        <f aca="false">K13</f>
        <v>13</v>
      </c>
      <c r="M15" s="19" t="n">
        <f aca="false">K13</f>
        <v>14</v>
      </c>
      <c r="N15" s="19" t="n">
        <f aca="false">K13</f>
        <v>15</v>
      </c>
      <c r="O15" s="19" t="n">
        <f aca="false">K13</f>
        <v>16</v>
      </c>
      <c r="P15" s="19" t="n">
        <f aca="false">K13</f>
        <v>17</v>
      </c>
      <c r="Q15" s="19" t="n">
        <f aca="false">K13</f>
        <v>18</v>
      </c>
      <c r="S15" s="19" t="n">
        <f aca="false">S13</f>
        <v>12</v>
      </c>
      <c r="T15" s="19" t="n">
        <f aca="false">S13</f>
        <v>13</v>
      </c>
      <c r="U15" s="19" t="n">
        <f aca="false">S13</f>
        <v>14</v>
      </c>
      <c r="V15" s="19" t="n">
        <f aca="false">S13</f>
        <v>15</v>
      </c>
      <c r="W15" s="19" t="n">
        <f aca="false">S13</f>
        <v>16</v>
      </c>
      <c r="X15" s="19" t="n">
        <f aca="false">S13</f>
        <v>17</v>
      </c>
      <c r="Y15" s="19" t="n">
        <f aca="false">S13</f>
        <v>18</v>
      </c>
    </row>
    <row r="16" customFormat="false" ht="12" hidden="false" customHeight="false" outlineLevel="0" collapsed="false">
      <c r="C16" s="19" t="n">
        <f aca="false">C13</f>
        <v>22</v>
      </c>
      <c r="D16" s="19" t="n">
        <f aca="false">C13</f>
        <v>23</v>
      </c>
      <c r="E16" s="19" t="n">
        <f aca="false">C13</f>
        <v>24</v>
      </c>
      <c r="F16" s="19" t="n">
        <f aca="false">C13</f>
        <v>25</v>
      </c>
      <c r="G16" s="19" t="n">
        <f aca="false">C13</f>
        <v>26</v>
      </c>
      <c r="H16" s="19" t="n">
        <f aca="false">C13</f>
        <v>27</v>
      </c>
      <c r="I16" s="19" t="n">
        <f aca="false">C13</f>
        <v>28</v>
      </c>
      <c r="K16" s="19" t="n">
        <f aca="false">K13</f>
        <v>19</v>
      </c>
      <c r="L16" s="19" t="n">
        <f aca="false">K13</f>
        <v>20</v>
      </c>
      <c r="M16" s="19" t="n">
        <f aca="false">K13</f>
        <v>21</v>
      </c>
      <c r="N16" s="19" t="n">
        <f aca="false">K13</f>
        <v>22</v>
      </c>
      <c r="O16" s="19" t="n">
        <f aca="false">K13</f>
        <v>23</v>
      </c>
      <c r="P16" s="19" t="n">
        <f aca="false">K13</f>
        <v>24</v>
      </c>
      <c r="Q16" s="19" t="n">
        <f aca="false">K13</f>
        <v>25</v>
      </c>
      <c r="S16" s="19" t="n">
        <f aca="false">S13</f>
        <v>19</v>
      </c>
      <c r="T16" s="19" t="n">
        <f aca="false">S13</f>
        <v>20</v>
      </c>
      <c r="U16" s="19" t="n">
        <f aca="false">S13</f>
        <v>21</v>
      </c>
      <c r="V16" s="19" t="n">
        <f aca="false">S13</f>
        <v>22</v>
      </c>
      <c r="W16" s="19" t="n">
        <f aca="false">S13</f>
        <v>23</v>
      </c>
      <c r="X16" s="19" t="n">
        <f aca="false">S13</f>
        <v>24</v>
      </c>
      <c r="Y16" s="19" t="n">
        <f aca="false">S13</f>
        <v>25</v>
      </c>
    </row>
    <row r="17" customFormat="false" ht="12" hidden="false" customHeight="false" outlineLevel="0" collapsed="false">
      <c r="C17" s="19" t="n">
        <f aca="false">C13</f>
        <v>29</v>
      </c>
      <c r="D17" s="19" t="n">
        <f aca="false">C13</f>
        <v>30</v>
      </c>
      <c r="E17" s="19" t="n">
        <f aca="false">C13</f>
        <v>31</v>
      </c>
      <c r="F17" s="19" t="str">
        <f aca="false">C13</f>
        <v/>
      </c>
      <c r="G17" s="19" t="str">
        <f aca="false">C13</f>
        <v/>
      </c>
      <c r="H17" s="19" t="str">
        <f aca="false">C13</f>
        <v/>
      </c>
      <c r="I17" s="19" t="str">
        <f aca="false">C13</f>
        <v/>
      </c>
      <c r="K17" s="19" t="n">
        <f aca="false">K13</f>
        <v>26</v>
      </c>
      <c r="L17" s="19" t="n">
        <f aca="false">K13</f>
        <v>27</v>
      </c>
      <c r="M17" s="19" t="n">
        <f aca="false">K13</f>
        <v>28</v>
      </c>
      <c r="N17" s="19" t="str">
        <f aca="false">K13</f>
        <v/>
      </c>
      <c r="O17" s="19" t="str">
        <f aca="false">K13</f>
        <v/>
      </c>
      <c r="P17" s="19" t="str">
        <f aca="false">K13</f>
        <v/>
      </c>
      <c r="Q17" s="19" t="str">
        <f aca="false">K13</f>
        <v/>
      </c>
      <c r="S17" s="19" t="n">
        <f aca="false">S13</f>
        <v>26</v>
      </c>
      <c r="T17" s="19" t="n">
        <f aca="false">S13</f>
        <v>27</v>
      </c>
      <c r="U17" s="19" t="n">
        <f aca="false">S13</f>
        <v>28</v>
      </c>
      <c r="V17" s="19" t="n">
        <f aca="false">S13</f>
        <v>29</v>
      </c>
      <c r="W17" s="19" t="n">
        <f aca="false">S13</f>
        <v>30</v>
      </c>
      <c r="X17" s="19" t="n">
        <f aca="false">S13</f>
        <v>31</v>
      </c>
      <c r="Y17" s="19" t="str">
        <f aca="false">S13</f>
        <v/>
      </c>
    </row>
    <row r="18" customFormat="false" ht="12" hidden="false" customHeight="false" outlineLevel="0" collapsed="false">
      <c r="C18" s="19" t="str">
        <f aca="false">C13</f>
        <v/>
      </c>
      <c r="D18" s="19" t="str">
        <f aca="false">C13</f>
        <v/>
      </c>
      <c r="E18" s="19" t="str">
        <f aca="false">C13</f>
        <v/>
      </c>
      <c r="F18" s="19" t="str">
        <f aca="false">C13</f>
        <v/>
      </c>
      <c r="G18" s="19" t="str">
        <f aca="false">C13</f>
        <v/>
      </c>
      <c r="H18" s="19" t="str">
        <f aca="false">C13</f>
        <v/>
      </c>
      <c r="I18" s="19" t="str">
        <f aca="false">C13</f>
        <v/>
      </c>
      <c r="K18" s="19" t="str">
        <f aca="false">K13</f>
        <v/>
      </c>
      <c r="L18" s="19" t="str">
        <f aca="false">K13</f>
        <v/>
      </c>
      <c r="M18" s="19" t="str">
        <f aca="false">K13</f>
        <v/>
      </c>
      <c r="N18" s="19" t="str">
        <f aca="false">K13</f>
        <v/>
      </c>
      <c r="O18" s="19" t="str">
        <f aca="false">K13</f>
        <v/>
      </c>
      <c r="P18" s="19" t="str">
        <f aca="false">K13</f>
        <v/>
      </c>
      <c r="Q18" s="19" t="str">
        <f aca="false">K13</f>
        <v/>
      </c>
      <c r="S18" s="19" t="str">
        <f aca="false">S13</f>
        <v/>
      </c>
      <c r="T18" s="19" t="str">
        <f aca="false">S13</f>
        <v/>
      </c>
      <c r="U18" s="19" t="str">
        <f aca="false">S13</f>
        <v/>
      </c>
      <c r="V18" s="19" t="str">
        <f aca="false">S13</f>
        <v/>
      </c>
      <c r="W18" s="19" t="str">
        <f aca="false">S13</f>
        <v/>
      </c>
      <c r="X18" s="19" t="str">
        <f aca="false">S13</f>
        <v/>
      </c>
      <c r="Y18" s="19" t="str">
        <f aca="false">S13</f>
        <v/>
      </c>
    </row>
    <row r="20" customFormat="false" ht="13" hidden="false" customHeight="false" outlineLevel="0" collapsed="false">
      <c r="C20" s="15" t="str">
        <f aca="false">INDEX(monthNames,I20)&amp;" "&amp;YEAR(INDEX(startDates,I20))</f>
        <v>April 2017</v>
      </c>
      <c r="D20" s="16"/>
      <c r="E20" s="16"/>
      <c r="F20" s="16"/>
      <c r="G20" s="16"/>
      <c r="H20" s="16"/>
      <c r="I20" s="17" t="n">
        <v>4</v>
      </c>
      <c r="K20" s="15" t="str">
        <f aca="false">INDEX(monthNames,Q20)&amp;" "&amp;YEAR(INDEX(startDates,Q20))</f>
        <v>May 2017</v>
      </c>
      <c r="L20" s="16"/>
      <c r="M20" s="16"/>
      <c r="N20" s="16"/>
      <c r="O20" s="16"/>
      <c r="P20" s="16"/>
      <c r="Q20" s="17" t="n">
        <v>5</v>
      </c>
      <c r="S20" s="15" t="str">
        <f aca="false">INDEX(monthNames,Y20)&amp;" "&amp;YEAR(INDEX(startDates,Y20))</f>
        <v>June 2017</v>
      </c>
      <c r="T20" s="16"/>
      <c r="U20" s="16"/>
      <c r="V20" s="16"/>
      <c r="W20" s="16"/>
      <c r="X20" s="16"/>
      <c r="Y20" s="17" t="n">
        <v>6</v>
      </c>
    </row>
    <row r="21" customFormat="false" ht="12" hidden="false" customHeight="false" outlineLevel="0" collapsed="false">
      <c r="C21" s="18" t="s">
        <v>5</v>
      </c>
      <c r="D21" s="18" t="s">
        <v>6</v>
      </c>
      <c r="E21" s="18" t="s">
        <v>7</v>
      </c>
      <c r="F21" s="18" t="s">
        <v>8</v>
      </c>
      <c r="G21" s="18" t="s">
        <v>9</v>
      </c>
      <c r="H21" s="18" t="s">
        <v>10</v>
      </c>
      <c r="I21" s="18" t="s">
        <v>11</v>
      </c>
      <c r="K21" s="18" t="s">
        <v>5</v>
      </c>
      <c r="L21" s="18" t="s">
        <v>6</v>
      </c>
      <c r="M21" s="18" t="s">
        <v>7</v>
      </c>
      <c r="N21" s="18" t="s">
        <v>8</v>
      </c>
      <c r="O21" s="18" t="s">
        <v>9</v>
      </c>
      <c r="P21" s="18" t="s">
        <v>10</v>
      </c>
      <c r="Q21" s="18" t="s">
        <v>11</v>
      </c>
      <c r="S21" s="18" t="s">
        <v>5</v>
      </c>
      <c r="T21" s="18" t="s">
        <v>6</v>
      </c>
      <c r="U21" s="18" t="s">
        <v>7</v>
      </c>
      <c r="V21" s="18" t="s">
        <v>8</v>
      </c>
      <c r="W21" s="18" t="s">
        <v>9</v>
      </c>
      <c r="X21" s="18" t="s">
        <v>10</v>
      </c>
      <c r="Y21" s="18" t="s">
        <v>11</v>
      </c>
    </row>
    <row r="22" customFormat="false" ht="12" hidden="false" customHeight="false" outlineLevel="0" collapsed="false">
      <c r="C22" s="19" t="str">
        <f aca="false">IF(MONTH(INDEX(startDates,I20))&lt;&gt;MONTH(INDEX(startDates,I20)-WEEKDAY(INDEX(startDates,I20))+(WeekNo-1)*7+WeekDay),"",DAY(INDEX(startDates,I20)-WEEKDAY(INDEX(startDates,I20))+(WeekNo-1)*7+WeekDay))</f>
        <v/>
      </c>
      <c r="D22" s="19" t="str">
        <f aca="false">C22</f>
        <v/>
      </c>
      <c r="E22" s="19" t="str">
        <f aca="false">C22</f>
        <v/>
      </c>
      <c r="F22" s="19" t="str">
        <f aca="false">C22</f>
        <v/>
      </c>
      <c r="G22" s="19" t="str">
        <f aca="false">C22</f>
        <v/>
      </c>
      <c r="H22" s="19" t="str">
        <f aca="false">C22</f>
        <v/>
      </c>
      <c r="I22" s="19" t="n">
        <f aca="false">C22</f>
        <v>1</v>
      </c>
      <c r="K22" s="19" t="str">
        <f aca="false">IF(MONTH(INDEX(startDates,Q20))&lt;&gt;MONTH(INDEX(startDates,Q20)-WEEKDAY(INDEX(startDates,Q20))+(WeekNo-1)*7+WeekDay),"",DAY(INDEX(startDates,Q20)-WEEKDAY(INDEX(startDates,Q20))+(WeekNo-1)*7+WeekDay))</f>
        <v/>
      </c>
      <c r="L22" s="19" t="n">
        <f aca="false">K22</f>
        <v>1</v>
      </c>
      <c r="M22" s="19" t="n">
        <f aca="false">K22</f>
        <v>2</v>
      </c>
      <c r="N22" s="19" t="n">
        <f aca="false">K22</f>
        <v>3</v>
      </c>
      <c r="O22" s="19" t="n">
        <f aca="false">K22</f>
        <v>4</v>
      </c>
      <c r="P22" s="19" t="n">
        <f aca="false">K22</f>
        <v>5</v>
      </c>
      <c r="Q22" s="19" t="n">
        <f aca="false">K22</f>
        <v>6</v>
      </c>
      <c r="S22" s="19" t="str">
        <f aca="false">IF(MONTH(INDEX(startDates,Y20))&lt;&gt;MONTH(INDEX(startDates,Y20)-WEEKDAY(INDEX(startDates,Y20))+(WeekNo-1)*7+WeekDay),"",DAY(INDEX(startDates,Y20)-WEEKDAY(INDEX(startDates,Y20))+(WeekNo-1)*7+WeekDay))</f>
        <v/>
      </c>
      <c r="T22" s="19" t="str">
        <f aca="false">S22</f>
        <v/>
      </c>
      <c r="U22" s="19" t="str">
        <f aca="false">S22</f>
        <v/>
      </c>
      <c r="V22" s="19" t="str">
        <f aca="false">S22</f>
        <v/>
      </c>
      <c r="W22" s="19" t="n">
        <f aca="false">S22</f>
        <v>1</v>
      </c>
      <c r="X22" s="19" t="n">
        <f aca="false">S22</f>
        <v>2</v>
      </c>
      <c r="Y22" s="19" t="n">
        <f aca="false">S22</f>
        <v>3</v>
      </c>
    </row>
    <row r="23" customFormat="false" ht="12" hidden="false" customHeight="false" outlineLevel="0" collapsed="false">
      <c r="C23" s="19" t="n">
        <f aca="false">C22</f>
        <v>2</v>
      </c>
      <c r="D23" s="19" t="n">
        <f aca="false">C22</f>
        <v>3</v>
      </c>
      <c r="E23" s="19" t="n">
        <f aca="false">C22</f>
        <v>4</v>
      </c>
      <c r="F23" s="19" t="n">
        <f aca="false">C22</f>
        <v>5</v>
      </c>
      <c r="G23" s="19" t="n">
        <f aca="false">C22</f>
        <v>6</v>
      </c>
      <c r="H23" s="19" t="n">
        <f aca="false">C22</f>
        <v>7</v>
      </c>
      <c r="I23" s="19" t="n">
        <f aca="false">C22</f>
        <v>8</v>
      </c>
      <c r="K23" s="19" t="n">
        <f aca="false">K22</f>
        <v>7</v>
      </c>
      <c r="L23" s="19" t="n">
        <f aca="false">K22</f>
        <v>8</v>
      </c>
      <c r="M23" s="19" t="n">
        <f aca="false">K22</f>
        <v>9</v>
      </c>
      <c r="N23" s="19" t="n">
        <f aca="false">K22</f>
        <v>10</v>
      </c>
      <c r="O23" s="19" t="n">
        <f aca="false">K22</f>
        <v>11</v>
      </c>
      <c r="P23" s="19" t="n">
        <f aca="false">K22</f>
        <v>12</v>
      </c>
      <c r="Q23" s="19" t="n">
        <f aca="false">K22</f>
        <v>13</v>
      </c>
      <c r="S23" s="19" t="n">
        <f aca="false">S22</f>
        <v>4</v>
      </c>
      <c r="T23" s="19" t="n">
        <f aca="false">S22</f>
        <v>5</v>
      </c>
      <c r="U23" s="19" t="n">
        <f aca="false">S22</f>
        <v>6</v>
      </c>
      <c r="V23" s="19" t="n">
        <f aca="false">S22</f>
        <v>7</v>
      </c>
      <c r="W23" s="19" t="n">
        <f aca="false">S22</f>
        <v>8</v>
      </c>
      <c r="X23" s="19" t="n">
        <f aca="false">S22</f>
        <v>9</v>
      </c>
      <c r="Y23" s="19" t="n">
        <f aca="false">S22</f>
        <v>10</v>
      </c>
    </row>
    <row r="24" customFormat="false" ht="12" hidden="false" customHeight="false" outlineLevel="0" collapsed="false">
      <c r="C24" s="19" t="n">
        <f aca="false">C22</f>
        <v>9</v>
      </c>
      <c r="D24" s="19" t="n">
        <f aca="false">C22</f>
        <v>10</v>
      </c>
      <c r="E24" s="19" t="n">
        <f aca="false">C22</f>
        <v>11</v>
      </c>
      <c r="F24" s="19" t="n">
        <f aca="false">C22</f>
        <v>12</v>
      </c>
      <c r="G24" s="19" t="n">
        <f aca="false">C22</f>
        <v>13</v>
      </c>
      <c r="H24" s="19" t="n">
        <f aca="false">C22</f>
        <v>14</v>
      </c>
      <c r="I24" s="19" t="n">
        <f aca="false">C22</f>
        <v>15</v>
      </c>
      <c r="K24" s="19" t="n">
        <f aca="false">K22</f>
        <v>14</v>
      </c>
      <c r="L24" s="19" t="n">
        <f aca="false">K22</f>
        <v>15</v>
      </c>
      <c r="M24" s="19" t="n">
        <f aca="false">K22</f>
        <v>16</v>
      </c>
      <c r="N24" s="19" t="n">
        <f aca="false">K22</f>
        <v>17</v>
      </c>
      <c r="O24" s="19" t="n">
        <f aca="false">K22</f>
        <v>18</v>
      </c>
      <c r="P24" s="19" t="n">
        <f aca="false">K22</f>
        <v>19</v>
      </c>
      <c r="Q24" s="19" t="n">
        <f aca="false">K22</f>
        <v>20</v>
      </c>
      <c r="S24" s="19" t="n">
        <f aca="false">S22</f>
        <v>11</v>
      </c>
      <c r="T24" s="19" t="n">
        <f aca="false">S22</f>
        <v>12</v>
      </c>
      <c r="U24" s="19" t="n">
        <f aca="false">S22</f>
        <v>13</v>
      </c>
      <c r="V24" s="19" t="n">
        <f aca="false">S22</f>
        <v>14</v>
      </c>
      <c r="W24" s="19" t="n">
        <f aca="false">S22</f>
        <v>15</v>
      </c>
      <c r="X24" s="19" t="n">
        <f aca="false">S22</f>
        <v>16</v>
      </c>
      <c r="Y24" s="19" t="n">
        <f aca="false">S22</f>
        <v>17</v>
      </c>
    </row>
    <row r="25" customFormat="false" ht="12" hidden="false" customHeight="false" outlineLevel="0" collapsed="false">
      <c r="C25" s="19" t="n">
        <f aca="false">C22</f>
        <v>16</v>
      </c>
      <c r="D25" s="19" t="n">
        <f aca="false">C22</f>
        <v>17</v>
      </c>
      <c r="E25" s="19" t="n">
        <f aca="false">C22</f>
        <v>18</v>
      </c>
      <c r="F25" s="19" t="n">
        <f aca="false">C22</f>
        <v>19</v>
      </c>
      <c r="G25" s="19" t="n">
        <f aca="false">C22</f>
        <v>20</v>
      </c>
      <c r="H25" s="19" t="n">
        <f aca="false">C22</f>
        <v>21</v>
      </c>
      <c r="I25" s="19" t="n">
        <f aca="false">C22</f>
        <v>22</v>
      </c>
      <c r="K25" s="19" t="n">
        <f aca="false">K22</f>
        <v>21</v>
      </c>
      <c r="L25" s="19" t="n">
        <f aca="false">K22</f>
        <v>22</v>
      </c>
      <c r="M25" s="19" t="n">
        <f aca="false">K22</f>
        <v>23</v>
      </c>
      <c r="N25" s="19" t="n">
        <f aca="false">K22</f>
        <v>24</v>
      </c>
      <c r="O25" s="19" t="n">
        <f aca="false">K22</f>
        <v>25</v>
      </c>
      <c r="P25" s="19" t="n">
        <f aca="false">K22</f>
        <v>26</v>
      </c>
      <c r="Q25" s="19" t="n">
        <f aca="false">K22</f>
        <v>27</v>
      </c>
      <c r="S25" s="19" t="n">
        <f aca="false">S22</f>
        <v>18</v>
      </c>
      <c r="T25" s="19" t="n">
        <f aca="false">S22</f>
        <v>19</v>
      </c>
      <c r="U25" s="19" t="n">
        <f aca="false">S22</f>
        <v>20</v>
      </c>
      <c r="V25" s="19" t="n">
        <f aca="false">S22</f>
        <v>21</v>
      </c>
      <c r="W25" s="19" t="n">
        <f aca="false">S22</f>
        <v>22</v>
      </c>
      <c r="X25" s="19" t="n">
        <f aca="false">S22</f>
        <v>23</v>
      </c>
      <c r="Y25" s="19" t="n">
        <f aca="false">S22</f>
        <v>24</v>
      </c>
    </row>
    <row r="26" customFormat="false" ht="12" hidden="false" customHeight="false" outlineLevel="0" collapsed="false">
      <c r="C26" s="19" t="n">
        <f aca="false">C22</f>
        <v>23</v>
      </c>
      <c r="D26" s="19" t="n">
        <f aca="false">C22</f>
        <v>24</v>
      </c>
      <c r="E26" s="19" t="n">
        <f aca="false">C22</f>
        <v>25</v>
      </c>
      <c r="F26" s="19" t="n">
        <f aca="false">C22</f>
        <v>26</v>
      </c>
      <c r="G26" s="19" t="n">
        <f aca="false">C22</f>
        <v>27</v>
      </c>
      <c r="H26" s="19" t="n">
        <f aca="false">C22</f>
        <v>28</v>
      </c>
      <c r="I26" s="19" t="n">
        <f aca="false">C22</f>
        <v>29</v>
      </c>
      <c r="K26" s="19" t="n">
        <f aca="false">K22</f>
        <v>28</v>
      </c>
      <c r="L26" s="19" t="n">
        <f aca="false">K22</f>
        <v>29</v>
      </c>
      <c r="M26" s="19" t="n">
        <f aca="false">K22</f>
        <v>30</v>
      </c>
      <c r="N26" s="19" t="n">
        <f aca="false">K22</f>
        <v>31</v>
      </c>
      <c r="O26" s="19" t="str">
        <f aca="false">K22</f>
        <v/>
      </c>
      <c r="P26" s="19" t="str">
        <f aca="false">K22</f>
        <v/>
      </c>
      <c r="Q26" s="19" t="str">
        <f aca="false">K22</f>
        <v/>
      </c>
      <c r="S26" s="19" t="n">
        <f aca="false">S22</f>
        <v>25</v>
      </c>
      <c r="T26" s="19" t="n">
        <f aca="false">S22</f>
        <v>26</v>
      </c>
      <c r="U26" s="19" t="n">
        <f aca="false">S22</f>
        <v>27</v>
      </c>
      <c r="V26" s="19" t="n">
        <f aca="false">S22</f>
        <v>28</v>
      </c>
      <c r="W26" s="19" t="n">
        <f aca="false">S22</f>
        <v>29</v>
      </c>
      <c r="X26" s="19" t="n">
        <f aca="false">S22</f>
        <v>30</v>
      </c>
      <c r="Y26" s="19" t="str">
        <f aca="false">S22</f>
        <v/>
      </c>
    </row>
    <row r="27" customFormat="false" ht="12" hidden="false" customHeight="false" outlineLevel="0" collapsed="false">
      <c r="C27" s="19" t="n">
        <f aca="false">C22</f>
        <v>30</v>
      </c>
      <c r="D27" s="19" t="str">
        <f aca="false">C22</f>
        <v/>
      </c>
      <c r="E27" s="19" t="str">
        <f aca="false">C22</f>
        <v/>
      </c>
      <c r="F27" s="19" t="str">
        <f aca="false">C22</f>
        <v/>
      </c>
      <c r="G27" s="19" t="str">
        <f aca="false">C22</f>
        <v/>
      </c>
      <c r="H27" s="19" t="str">
        <f aca="false">C22</f>
        <v/>
      </c>
      <c r="I27" s="19" t="str">
        <f aca="false">C22</f>
        <v/>
      </c>
      <c r="K27" s="19" t="str">
        <f aca="false">K22</f>
        <v/>
      </c>
      <c r="L27" s="19" t="str">
        <f aca="false">K22</f>
        <v/>
      </c>
      <c r="M27" s="19" t="str">
        <f aca="false">K22</f>
        <v/>
      </c>
      <c r="N27" s="19" t="str">
        <f aca="false">K22</f>
        <v/>
      </c>
      <c r="O27" s="19" t="str">
        <f aca="false">K22</f>
        <v/>
      </c>
      <c r="P27" s="19" t="str">
        <f aca="false">K22</f>
        <v/>
      </c>
      <c r="Q27" s="19" t="str">
        <f aca="false">K22</f>
        <v/>
      </c>
      <c r="S27" s="19" t="str">
        <f aca="false">S22</f>
        <v/>
      </c>
      <c r="T27" s="19" t="str">
        <f aca="false">S22</f>
        <v/>
      </c>
      <c r="U27" s="19" t="str">
        <f aca="false">S22</f>
        <v/>
      </c>
      <c r="V27" s="19" t="str">
        <f aca="false">S22</f>
        <v/>
      </c>
      <c r="W27" s="19" t="str">
        <f aca="false">S22</f>
        <v/>
      </c>
      <c r="X27" s="19" t="str">
        <f aca="false">S22</f>
        <v/>
      </c>
      <c r="Y27" s="19" t="str">
        <f aca="false">S22</f>
        <v/>
      </c>
    </row>
    <row r="29" customFormat="false" ht="13" hidden="false" customHeight="false" outlineLevel="0" collapsed="false">
      <c r="C29" s="15" t="str">
        <f aca="false">INDEX(monthNames,I29)&amp;" "&amp;YEAR(INDEX(startDates,I29))</f>
        <v>July 2017</v>
      </c>
      <c r="D29" s="16"/>
      <c r="E29" s="16"/>
      <c r="F29" s="16"/>
      <c r="G29" s="16"/>
      <c r="H29" s="16"/>
      <c r="I29" s="17" t="n">
        <v>7</v>
      </c>
      <c r="K29" s="15" t="str">
        <f aca="false">INDEX(monthNames,Q29)&amp;" "&amp;YEAR(INDEX(startDates,Q29))</f>
        <v>August 2017</v>
      </c>
      <c r="L29" s="16"/>
      <c r="M29" s="16"/>
      <c r="N29" s="16"/>
      <c r="O29" s="16"/>
      <c r="P29" s="16"/>
      <c r="Q29" s="17" t="n">
        <v>8</v>
      </c>
      <c r="S29" s="15" t="str">
        <f aca="false">INDEX(monthNames,Y29)&amp;" "&amp;YEAR(INDEX(startDates,Y29))</f>
        <v>September 2017</v>
      </c>
      <c r="T29" s="16"/>
      <c r="U29" s="16"/>
      <c r="V29" s="16"/>
      <c r="W29" s="16"/>
      <c r="X29" s="16"/>
      <c r="Y29" s="17" t="n">
        <v>9</v>
      </c>
    </row>
    <row r="30" customFormat="false" ht="12" hidden="false" customHeight="false" outlineLevel="0" collapsed="false">
      <c r="C30" s="18" t="s">
        <v>5</v>
      </c>
      <c r="D30" s="18" t="s">
        <v>6</v>
      </c>
      <c r="E30" s="18" t="s">
        <v>7</v>
      </c>
      <c r="F30" s="18" t="s">
        <v>8</v>
      </c>
      <c r="G30" s="18" t="s">
        <v>9</v>
      </c>
      <c r="H30" s="18" t="s">
        <v>10</v>
      </c>
      <c r="I30" s="18" t="s">
        <v>11</v>
      </c>
      <c r="K30" s="18" t="s">
        <v>5</v>
      </c>
      <c r="L30" s="18" t="s">
        <v>6</v>
      </c>
      <c r="M30" s="18" t="s">
        <v>7</v>
      </c>
      <c r="N30" s="18" t="s">
        <v>8</v>
      </c>
      <c r="O30" s="18" t="s">
        <v>9</v>
      </c>
      <c r="P30" s="18" t="s">
        <v>10</v>
      </c>
      <c r="Q30" s="18" t="s">
        <v>11</v>
      </c>
      <c r="S30" s="18" t="s">
        <v>5</v>
      </c>
      <c r="T30" s="18" t="s">
        <v>6</v>
      </c>
      <c r="U30" s="18" t="s">
        <v>7</v>
      </c>
      <c r="V30" s="18" t="s">
        <v>8</v>
      </c>
      <c r="W30" s="18" t="s">
        <v>9</v>
      </c>
      <c r="X30" s="18" t="s">
        <v>10</v>
      </c>
      <c r="Y30" s="18" t="s">
        <v>11</v>
      </c>
    </row>
    <row r="31" customFormat="false" ht="12" hidden="false" customHeight="false" outlineLevel="0" collapsed="false">
      <c r="C31" s="19" t="str">
        <f aca="false">IF(MONTH(INDEX(startDates,I29))&lt;&gt;MONTH(INDEX(startDates,I29)-WEEKDAY(INDEX(startDates,I29))+(WeekNo-1)*7+WeekDay),"",DAY(INDEX(startDates,I29)-WEEKDAY(INDEX(startDates,I29))+(WeekNo-1)*7+WeekDay))</f>
        <v/>
      </c>
      <c r="D31" s="19" t="str">
        <f aca="false">C31</f>
        <v/>
      </c>
      <c r="E31" s="19" t="str">
        <f aca="false">C31</f>
        <v/>
      </c>
      <c r="F31" s="19" t="str">
        <f aca="false">C31</f>
        <v/>
      </c>
      <c r="G31" s="19" t="str">
        <f aca="false">C31</f>
        <v/>
      </c>
      <c r="H31" s="19" t="str">
        <f aca="false">C31</f>
        <v/>
      </c>
      <c r="I31" s="19" t="n">
        <f aca="false">C31</f>
        <v>1</v>
      </c>
      <c r="K31" s="19" t="str">
        <f aca="false">IF(MONTH(INDEX(startDates,Q29))&lt;&gt;MONTH(INDEX(startDates,Q29)-WEEKDAY(INDEX(startDates,Q29))+(WeekNo-1)*7+WeekDay),"",DAY(INDEX(startDates,Q29)-WEEKDAY(INDEX(startDates,Q29))+(WeekNo-1)*7+WeekDay))</f>
        <v/>
      </c>
      <c r="L31" s="19" t="str">
        <f aca="false">K31</f>
        <v/>
      </c>
      <c r="M31" s="19" t="n">
        <f aca="false">K31</f>
        <v>1</v>
      </c>
      <c r="N31" s="19" t="n">
        <f aca="false">K31</f>
        <v>2</v>
      </c>
      <c r="O31" s="19" t="n">
        <f aca="false">K31</f>
        <v>3</v>
      </c>
      <c r="P31" s="19" t="n">
        <f aca="false">K31</f>
        <v>4</v>
      </c>
      <c r="Q31" s="19" t="n">
        <f aca="false">K31</f>
        <v>5</v>
      </c>
      <c r="S31" s="19" t="str">
        <f aca="false">IF(MONTH(INDEX(startDates,Y29))&lt;&gt;MONTH(INDEX(startDates,Y29)-WEEKDAY(INDEX(startDates,Y29))+(WeekNo-1)*7+WeekDay),"",DAY(INDEX(startDates,Y29)-WEEKDAY(INDEX(startDates,Y29))+(WeekNo-1)*7+WeekDay))</f>
        <v/>
      </c>
      <c r="T31" s="19" t="str">
        <f aca="false">S31</f>
        <v/>
      </c>
      <c r="U31" s="19" t="str">
        <f aca="false">S31</f>
        <v/>
      </c>
      <c r="V31" s="19" t="str">
        <f aca="false">S31</f>
        <v/>
      </c>
      <c r="W31" s="19" t="str">
        <f aca="false">S31</f>
        <v/>
      </c>
      <c r="X31" s="19" t="n">
        <f aca="false">S31</f>
        <v>1</v>
      </c>
      <c r="Y31" s="19" t="n">
        <f aca="false">S31</f>
        <v>2</v>
      </c>
    </row>
    <row r="32" customFormat="false" ht="12" hidden="false" customHeight="false" outlineLevel="0" collapsed="false">
      <c r="C32" s="19" t="n">
        <f aca="false">C31</f>
        <v>2</v>
      </c>
      <c r="D32" s="19" t="n">
        <f aca="false">C31</f>
        <v>3</v>
      </c>
      <c r="E32" s="19" t="n">
        <f aca="false">C31</f>
        <v>4</v>
      </c>
      <c r="F32" s="19" t="n">
        <f aca="false">C31</f>
        <v>5</v>
      </c>
      <c r="G32" s="19" t="n">
        <f aca="false">C31</f>
        <v>6</v>
      </c>
      <c r="H32" s="19" t="n">
        <f aca="false">C31</f>
        <v>7</v>
      </c>
      <c r="I32" s="19" t="n">
        <f aca="false">C31</f>
        <v>8</v>
      </c>
      <c r="K32" s="19" t="n">
        <f aca="false">K31</f>
        <v>6</v>
      </c>
      <c r="L32" s="19" t="n">
        <f aca="false">K31</f>
        <v>7</v>
      </c>
      <c r="M32" s="19" t="n">
        <f aca="false">K31</f>
        <v>8</v>
      </c>
      <c r="N32" s="19" t="n">
        <f aca="false">K31</f>
        <v>9</v>
      </c>
      <c r="O32" s="19" t="n">
        <f aca="false">K31</f>
        <v>10</v>
      </c>
      <c r="P32" s="19" t="n">
        <f aca="false">K31</f>
        <v>11</v>
      </c>
      <c r="Q32" s="19" t="n">
        <f aca="false">K31</f>
        <v>12</v>
      </c>
      <c r="S32" s="19" t="n">
        <f aca="false">S31</f>
        <v>3</v>
      </c>
      <c r="T32" s="19" t="n">
        <f aca="false">S31</f>
        <v>4</v>
      </c>
      <c r="U32" s="19" t="n">
        <f aca="false">S31</f>
        <v>5</v>
      </c>
      <c r="V32" s="19" t="n">
        <f aca="false">S31</f>
        <v>6</v>
      </c>
      <c r="W32" s="19" t="n">
        <f aca="false">S31</f>
        <v>7</v>
      </c>
      <c r="X32" s="19" t="n">
        <f aca="false">S31</f>
        <v>8</v>
      </c>
      <c r="Y32" s="19" t="n">
        <f aca="false">S31</f>
        <v>9</v>
      </c>
    </row>
    <row r="33" customFormat="false" ht="12" hidden="false" customHeight="false" outlineLevel="0" collapsed="false">
      <c r="C33" s="19" t="n">
        <f aca="false">C31</f>
        <v>9</v>
      </c>
      <c r="D33" s="19" t="n">
        <f aca="false">C31</f>
        <v>10</v>
      </c>
      <c r="E33" s="19" t="n">
        <f aca="false">C31</f>
        <v>11</v>
      </c>
      <c r="F33" s="19" t="n">
        <f aca="false">C31</f>
        <v>12</v>
      </c>
      <c r="G33" s="19" t="n">
        <f aca="false">C31</f>
        <v>13</v>
      </c>
      <c r="H33" s="19" t="n">
        <f aca="false">C31</f>
        <v>14</v>
      </c>
      <c r="I33" s="19" t="n">
        <f aca="false">C31</f>
        <v>15</v>
      </c>
      <c r="K33" s="19" t="n">
        <f aca="false">K31</f>
        <v>13</v>
      </c>
      <c r="L33" s="19" t="n">
        <f aca="false">K31</f>
        <v>14</v>
      </c>
      <c r="M33" s="19" t="n">
        <f aca="false">K31</f>
        <v>15</v>
      </c>
      <c r="N33" s="19" t="n">
        <f aca="false">K31</f>
        <v>16</v>
      </c>
      <c r="O33" s="19" t="n">
        <f aca="false">K31</f>
        <v>17</v>
      </c>
      <c r="P33" s="19" t="n">
        <f aca="false">K31</f>
        <v>18</v>
      </c>
      <c r="Q33" s="19" t="n">
        <f aca="false">K31</f>
        <v>19</v>
      </c>
      <c r="S33" s="19" t="n">
        <f aca="false">S31</f>
        <v>10</v>
      </c>
      <c r="T33" s="19" t="n">
        <f aca="false">S31</f>
        <v>11</v>
      </c>
      <c r="U33" s="19" t="n">
        <f aca="false">S31</f>
        <v>12</v>
      </c>
      <c r="V33" s="19" t="n">
        <f aca="false">S31</f>
        <v>13</v>
      </c>
      <c r="W33" s="19" t="n">
        <f aca="false">S31</f>
        <v>14</v>
      </c>
      <c r="X33" s="19" t="n">
        <f aca="false">S31</f>
        <v>15</v>
      </c>
      <c r="Y33" s="19" t="n">
        <f aca="false">S31</f>
        <v>16</v>
      </c>
    </row>
    <row r="34" customFormat="false" ht="12" hidden="false" customHeight="false" outlineLevel="0" collapsed="false">
      <c r="C34" s="19" t="n">
        <f aca="false">C31</f>
        <v>16</v>
      </c>
      <c r="D34" s="19" t="n">
        <f aca="false">C31</f>
        <v>17</v>
      </c>
      <c r="E34" s="19" t="n">
        <f aca="false">C31</f>
        <v>18</v>
      </c>
      <c r="F34" s="19" t="n">
        <f aca="false">C31</f>
        <v>19</v>
      </c>
      <c r="G34" s="19" t="n">
        <f aca="false">C31</f>
        <v>20</v>
      </c>
      <c r="H34" s="19" t="n">
        <f aca="false">C31</f>
        <v>21</v>
      </c>
      <c r="I34" s="19" t="n">
        <f aca="false">C31</f>
        <v>22</v>
      </c>
      <c r="K34" s="19" t="n">
        <f aca="false">K31</f>
        <v>20</v>
      </c>
      <c r="L34" s="19" t="n">
        <f aca="false">K31</f>
        <v>21</v>
      </c>
      <c r="M34" s="19" t="n">
        <f aca="false">K31</f>
        <v>22</v>
      </c>
      <c r="N34" s="19" t="n">
        <f aca="false">K31</f>
        <v>23</v>
      </c>
      <c r="O34" s="19" t="n">
        <f aca="false">K31</f>
        <v>24</v>
      </c>
      <c r="P34" s="19" t="n">
        <f aca="false">K31</f>
        <v>25</v>
      </c>
      <c r="Q34" s="19" t="n">
        <f aca="false">K31</f>
        <v>26</v>
      </c>
      <c r="S34" s="19" t="n">
        <f aca="false">S31</f>
        <v>17</v>
      </c>
      <c r="T34" s="19" t="n">
        <f aca="false">S31</f>
        <v>18</v>
      </c>
      <c r="U34" s="19" t="n">
        <f aca="false">S31</f>
        <v>19</v>
      </c>
      <c r="V34" s="19" t="n">
        <f aca="false">S31</f>
        <v>20</v>
      </c>
      <c r="W34" s="19" t="n">
        <f aca="false">S31</f>
        <v>21</v>
      </c>
      <c r="X34" s="19" t="n">
        <f aca="false">S31</f>
        <v>22</v>
      </c>
      <c r="Y34" s="19" t="n">
        <f aca="false">S31</f>
        <v>23</v>
      </c>
    </row>
    <row r="35" customFormat="false" ht="12" hidden="false" customHeight="false" outlineLevel="0" collapsed="false">
      <c r="C35" s="19" t="n">
        <f aca="false">C31</f>
        <v>23</v>
      </c>
      <c r="D35" s="19" t="n">
        <f aca="false">C31</f>
        <v>24</v>
      </c>
      <c r="E35" s="19" t="n">
        <f aca="false">C31</f>
        <v>25</v>
      </c>
      <c r="F35" s="19" t="n">
        <f aca="false">C31</f>
        <v>26</v>
      </c>
      <c r="G35" s="19" t="n">
        <f aca="false">C31</f>
        <v>27</v>
      </c>
      <c r="H35" s="19" t="n">
        <f aca="false">C31</f>
        <v>28</v>
      </c>
      <c r="I35" s="19" t="n">
        <f aca="false">C31</f>
        <v>29</v>
      </c>
      <c r="K35" s="19" t="n">
        <f aca="false">K31</f>
        <v>27</v>
      </c>
      <c r="L35" s="19" t="n">
        <f aca="false">K31</f>
        <v>28</v>
      </c>
      <c r="M35" s="19" t="n">
        <f aca="false">K31</f>
        <v>29</v>
      </c>
      <c r="N35" s="19" t="n">
        <f aca="false">K31</f>
        <v>30</v>
      </c>
      <c r="O35" s="19" t="n">
        <f aca="false">K31</f>
        <v>31</v>
      </c>
      <c r="P35" s="19" t="str">
        <f aca="false">K31</f>
        <v/>
      </c>
      <c r="Q35" s="19" t="str">
        <f aca="false">K31</f>
        <v/>
      </c>
      <c r="S35" s="19" t="n">
        <f aca="false">S31</f>
        <v>24</v>
      </c>
      <c r="T35" s="19" t="n">
        <f aca="false">S31</f>
        <v>25</v>
      </c>
      <c r="U35" s="19" t="n">
        <f aca="false">S31</f>
        <v>26</v>
      </c>
      <c r="V35" s="19" t="n">
        <f aca="false">S31</f>
        <v>27</v>
      </c>
      <c r="W35" s="19" t="n">
        <f aca="false">S31</f>
        <v>28</v>
      </c>
      <c r="X35" s="19" t="n">
        <f aca="false">S31</f>
        <v>29</v>
      </c>
      <c r="Y35" s="19" t="n">
        <f aca="false">S31</f>
        <v>30</v>
      </c>
    </row>
    <row r="36" customFormat="false" ht="12" hidden="false" customHeight="false" outlineLevel="0" collapsed="false">
      <c r="C36" s="19" t="n">
        <f aca="false">C31</f>
        <v>30</v>
      </c>
      <c r="D36" s="19" t="n">
        <f aca="false">C31</f>
        <v>31</v>
      </c>
      <c r="E36" s="19" t="str">
        <f aca="false">C31</f>
        <v/>
      </c>
      <c r="F36" s="19" t="str">
        <f aca="false">C31</f>
        <v/>
      </c>
      <c r="G36" s="19" t="str">
        <f aca="false">C31</f>
        <v/>
      </c>
      <c r="H36" s="19" t="str">
        <f aca="false">C31</f>
        <v/>
      </c>
      <c r="I36" s="19" t="str">
        <f aca="false">C31</f>
        <v/>
      </c>
      <c r="K36" s="19" t="str">
        <f aca="false">K31</f>
        <v/>
      </c>
      <c r="L36" s="19" t="str">
        <f aca="false">K31</f>
        <v/>
      </c>
      <c r="M36" s="19" t="str">
        <f aca="false">K31</f>
        <v/>
      </c>
      <c r="N36" s="19" t="str">
        <f aca="false">K31</f>
        <v/>
      </c>
      <c r="O36" s="19" t="str">
        <f aca="false">K31</f>
        <v/>
      </c>
      <c r="P36" s="19" t="str">
        <f aca="false">K31</f>
        <v/>
      </c>
      <c r="Q36" s="19" t="str">
        <f aca="false">K31</f>
        <v/>
      </c>
      <c r="S36" s="19" t="str">
        <f aca="false">S31</f>
        <v/>
      </c>
      <c r="T36" s="19" t="str">
        <f aca="false">S31</f>
        <v/>
      </c>
      <c r="U36" s="19" t="str">
        <f aca="false">S31</f>
        <v/>
      </c>
      <c r="V36" s="19" t="str">
        <f aca="false">S31</f>
        <v/>
      </c>
      <c r="W36" s="19" t="str">
        <f aca="false">S31</f>
        <v/>
      </c>
      <c r="X36" s="19" t="str">
        <f aca="false">S31</f>
        <v/>
      </c>
      <c r="Y36" s="19" t="str">
        <f aca="false">S31</f>
        <v/>
      </c>
    </row>
    <row r="38" customFormat="false" ht="13" hidden="false" customHeight="false" outlineLevel="0" collapsed="false">
      <c r="C38" s="15" t="str">
        <f aca="false">INDEX(monthNames,I38)&amp;" "&amp;YEAR(INDEX(startDates,I38))</f>
        <v>October 2017</v>
      </c>
      <c r="D38" s="16"/>
      <c r="E38" s="16"/>
      <c r="F38" s="16"/>
      <c r="G38" s="16"/>
      <c r="H38" s="16"/>
      <c r="I38" s="17" t="n">
        <v>10</v>
      </c>
      <c r="K38" s="15" t="str">
        <f aca="false">INDEX(monthNames,Q38)&amp;" "&amp;YEAR(INDEX(startDates,Q38))</f>
        <v>November 2017</v>
      </c>
      <c r="L38" s="16"/>
      <c r="M38" s="16"/>
      <c r="N38" s="16"/>
      <c r="O38" s="16"/>
      <c r="P38" s="16"/>
      <c r="Q38" s="17" t="n">
        <v>11</v>
      </c>
      <c r="S38" s="15" t="str">
        <f aca="false">INDEX(monthNames,Y38)&amp;" "&amp;YEAR(INDEX(startDates,Y38))</f>
        <v>December 2017</v>
      </c>
      <c r="T38" s="16"/>
      <c r="U38" s="16"/>
      <c r="V38" s="16"/>
      <c r="W38" s="16"/>
      <c r="X38" s="16"/>
      <c r="Y38" s="17" t="n">
        <v>12</v>
      </c>
    </row>
    <row r="39" customFormat="false" ht="12" hidden="false" customHeight="false" outlineLevel="0" collapsed="false">
      <c r="C39" s="18" t="s">
        <v>5</v>
      </c>
      <c r="D39" s="18" t="s">
        <v>6</v>
      </c>
      <c r="E39" s="18" t="s">
        <v>7</v>
      </c>
      <c r="F39" s="18" t="s">
        <v>8</v>
      </c>
      <c r="G39" s="18" t="s">
        <v>9</v>
      </c>
      <c r="H39" s="18" t="s">
        <v>10</v>
      </c>
      <c r="I39" s="18" t="s">
        <v>11</v>
      </c>
      <c r="K39" s="18" t="s">
        <v>5</v>
      </c>
      <c r="L39" s="18" t="s">
        <v>6</v>
      </c>
      <c r="M39" s="18" t="s">
        <v>7</v>
      </c>
      <c r="N39" s="18" t="s">
        <v>8</v>
      </c>
      <c r="O39" s="18" t="s">
        <v>9</v>
      </c>
      <c r="P39" s="18" t="s">
        <v>10</v>
      </c>
      <c r="Q39" s="18" t="s">
        <v>11</v>
      </c>
      <c r="S39" s="18" t="s">
        <v>5</v>
      </c>
      <c r="T39" s="18" t="s">
        <v>6</v>
      </c>
      <c r="U39" s="18" t="s">
        <v>7</v>
      </c>
      <c r="V39" s="18" t="s">
        <v>8</v>
      </c>
      <c r="W39" s="18" t="s">
        <v>9</v>
      </c>
      <c r="X39" s="18" t="s">
        <v>10</v>
      </c>
      <c r="Y39" s="18" t="s">
        <v>11</v>
      </c>
    </row>
    <row r="40" customFormat="false" ht="12" hidden="false" customHeight="false" outlineLevel="0" collapsed="false">
      <c r="C40" s="19" t="n">
        <f aca="false">IF(MONTH(INDEX(startDates,I38))&lt;&gt;MONTH(INDEX(startDates,I38)-WEEKDAY(INDEX(startDates,I38))+(WeekNo-1)*7+WeekDay),"",DAY(INDEX(startDates,I38)-WEEKDAY(INDEX(startDates,I38))+(WeekNo-1)*7+WeekDay))</f>
        <v>1</v>
      </c>
      <c r="D40" s="19" t="n">
        <f aca="false">C40</f>
        <v>2</v>
      </c>
      <c r="E40" s="19" t="n">
        <f aca="false">C40</f>
        <v>3</v>
      </c>
      <c r="F40" s="19" t="n">
        <f aca="false">C40</f>
        <v>4</v>
      </c>
      <c r="G40" s="19" t="n">
        <f aca="false">C40</f>
        <v>5</v>
      </c>
      <c r="H40" s="19" t="n">
        <f aca="false">C40</f>
        <v>6</v>
      </c>
      <c r="I40" s="19" t="n">
        <f aca="false">C40</f>
        <v>7</v>
      </c>
      <c r="K40" s="19" t="str">
        <f aca="false">IF(MONTH(INDEX(startDates,Q38))&lt;&gt;MONTH(INDEX(startDates,Q38)-WEEKDAY(INDEX(startDates,Q38))+(WeekNo-1)*7+WeekDay),"",DAY(INDEX(startDates,Q38)-WEEKDAY(INDEX(startDates,Q38))+(WeekNo-1)*7+WeekDay))</f>
        <v/>
      </c>
      <c r="L40" s="19" t="str">
        <f aca="false">K40</f>
        <v/>
      </c>
      <c r="M40" s="19" t="str">
        <f aca="false">K40</f>
        <v/>
      </c>
      <c r="N40" s="19" t="n">
        <f aca="false">K40</f>
        <v>1</v>
      </c>
      <c r="O40" s="19" t="n">
        <f aca="false">K40</f>
        <v>2</v>
      </c>
      <c r="P40" s="19" t="n">
        <f aca="false">K40</f>
        <v>3</v>
      </c>
      <c r="Q40" s="19" t="n">
        <f aca="false">K40</f>
        <v>4</v>
      </c>
      <c r="S40" s="19" t="str">
        <f aca="false">IF(MONTH(INDEX(startDates,Y38))&lt;&gt;MONTH(INDEX(startDates,Y38)-WEEKDAY(INDEX(startDates,Y38))+(WeekNo-1)*7+WeekDay),"",DAY(INDEX(startDates,Y38)-WEEKDAY(INDEX(startDates,Y38))+(WeekNo-1)*7+WeekDay))</f>
        <v/>
      </c>
      <c r="T40" s="19" t="str">
        <f aca="false">S40</f>
        <v/>
      </c>
      <c r="U40" s="19" t="str">
        <f aca="false">S40</f>
        <v/>
      </c>
      <c r="V40" s="19" t="str">
        <f aca="false">S40</f>
        <v/>
      </c>
      <c r="W40" s="19" t="str">
        <f aca="false">S40</f>
        <v/>
      </c>
      <c r="X40" s="19" t="n">
        <f aca="false">S40</f>
        <v>1</v>
      </c>
      <c r="Y40" s="19" t="n">
        <f aca="false">S40</f>
        <v>2</v>
      </c>
    </row>
    <row r="41" customFormat="false" ht="12" hidden="false" customHeight="false" outlineLevel="0" collapsed="false">
      <c r="C41" s="19" t="n">
        <f aca="false">C40</f>
        <v>8</v>
      </c>
      <c r="D41" s="19" t="n">
        <f aca="false">C40</f>
        <v>9</v>
      </c>
      <c r="E41" s="19" t="n">
        <f aca="false">C40</f>
        <v>10</v>
      </c>
      <c r="F41" s="19" t="n">
        <f aca="false">C40</f>
        <v>11</v>
      </c>
      <c r="G41" s="19" t="n">
        <f aca="false">C40</f>
        <v>12</v>
      </c>
      <c r="H41" s="19" t="n">
        <f aca="false">C40</f>
        <v>13</v>
      </c>
      <c r="I41" s="19" t="n">
        <f aca="false">C40</f>
        <v>14</v>
      </c>
      <c r="K41" s="19" t="n">
        <f aca="false">K40</f>
        <v>5</v>
      </c>
      <c r="L41" s="19" t="n">
        <f aca="false">K40</f>
        <v>6</v>
      </c>
      <c r="M41" s="19" t="n">
        <f aca="false">K40</f>
        <v>7</v>
      </c>
      <c r="N41" s="19" t="n">
        <f aca="false">K40</f>
        <v>8</v>
      </c>
      <c r="O41" s="19" t="n">
        <f aca="false">K40</f>
        <v>9</v>
      </c>
      <c r="P41" s="19" t="n">
        <f aca="false">K40</f>
        <v>10</v>
      </c>
      <c r="Q41" s="19" t="n">
        <f aca="false">K40</f>
        <v>11</v>
      </c>
      <c r="S41" s="19" t="n">
        <f aca="false">S40</f>
        <v>3</v>
      </c>
      <c r="T41" s="19" t="n">
        <f aca="false">S40</f>
        <v>4</v>
      </c>
      <c r="U41" s="19" t="n">
        <f aca="false">S40</f>
        <v>5</v>
      </c>
      <c r="V41" s="19" t="n">
        <f aca="false">S40</f>
        <v>6</v>
      </c>
      <c r="W41" s="19" t="n">
        <f aca="false">S40</f>
        <v>7</v>
      </c>
      <c r="X41" s="19" t="n">
        <f aca="false">S40</f>
        <v>8</v>
      </c>
      <c r="Y41" s="19" t="n">
        <f aca="false">S40</f>
        <v>9</v>
      </c>
    </row>
    <row r="42" customFormat="false" ht="12" hidden="false" customHeight="false" outlineLevel="0" collapsed="false">
      <c r="C42" s="19" t="n">
        <f aca="false">C40</f>
        <v>15</v>
      </c>
      <c r="D42" s="19" t="n">
        <f aca="false">C40</f>
        <v>16</v>
      </c>
      <c r="E42" s="19" t="n">
        <f aca="false">C40</f>
        <v>17</v>
      </c>
      <c r="F42" s="19" t="n">
        <f aca="false">C40</f>
        <v>18</v>
      </c>
      <c r="G42" s="19" t="n">
        <f aca="false">C40</f>
        <v>19</v>
      </c>
      <c r="H42" s="19" t="n">
        <f aca="false">C40</f>
        <v>20</v>
      </c>
      <c r="I42" s="19" t="n">
        <f aca="false">C40</f>
        <v>21</v>
      </c>
      <c r="K42" s="19" t="n">
        <f aca="false">K40</f>
        <v>12</v>
      </c>
      <c r="L42" s="19" t="n">
        <f aca="false">K40</f>
        <v>13</v>
      </c>
      <c r="M42" s="19" t="n">
        <f aca="false">K40</f>
        <v>14</v>
      </c>
      <c r="N42" s="19" t="n">
        <f aca="false">K40</f>
        <v>15</v>
      </c>
      <c r="O42" s="19" t="n">
        <f aca="false">K40</f>
        <v>16</v>
      </c>
      <c r="P42" s="19" t="n">
        <f aca="false">K40</f>
        <v>17</v>
      </c>
      <c r="Q42" s="19" t="n">
        <f aca="false">K40</f>
        <v>18</v>
      </c>
      <c r="S42" s="19" t="n">
        <f aca="false">S40</f>
        <v>10</v>
      </c>
      <c r="T42" s="19" t="n">
        <f aca="false">S40</f>
        <v>11</v>
      </c>
      <c r="U42" s="19" t="n">
        <f aca="false">S40</f>
        <v>12</v>
      </c>
      <c r="V42" s="19" t="n">
        <f aca="false">S40</f>
        <v>13</v>
      </c>
      <c r="W42" s="19" t="n">
        <f aca="false">S40</f>
        <v>14</v>
      </c>
      <c r="X42" s="19" t="n">
        <f aca="false">S40</f>
        <v>15</v>
      </c>
      <c r="Y42" s="19" t="n">
        <f aca="false">S40</f>
        <v>16</v>
      </c>
    </row>
    <row r="43" customFormat="false" ht="12" hidden="false" customHeight="false" outlineLevel="0" collapsed="false">
      <c r="C43" s="19" t="n">
        <f aca="false">C40</f>
        <v>22</v>
      </c>
      <c r="D43" s="19" t="n">
        <f aca="false">C40</f>
        <v>23</v>
      </c>
      <c r="E43" s="19" t="n">
        <f aca="false">C40</f>
        <v>24</v>
      </c>
      <c r="F43" s="19" t="n">
        <f aca="false">C40</f>
        <v>25</v>
      </c>
      <c r="G43" s="19" t="n">
        <f aca="false">C40</f>
        <v>26</v>
      </c>
      <c r="H43" s="19" t="n">
        <f aca="false">C40</f>
        <v>27</v>
      </c>
      <c r="I43" s="19" t="n">
        <f aca="false">C40</f>
        <v>28</v>
      </c>
      <c r="K43" s="19" t="n">
        <f aca="false">K40</f>
        <v>19</v>
      </c>
      <c r="L43" s="19" t="n">
        <f aca="false">K40</f>
        <v>20</v>
      </c>
      <c r="M43" s="19" t="n">
        <f aca="false">K40</f>
        <v>21</v>
      </c>
      <c r="N43" s="19" t="n">
        <f aca="false">K40</f>
        <v>22</v>
      </c>
      <c r="O43" s="19" t="n">
        <f aca="false">K40</f>
        <v>23</v>
      </c>
      <c r="P43" s="19" t="n">
        <f aca="false">K40</f>
        <v>24</v>
      </c>
      <c r="Q43" s="19" t="n">
        <f aca="false">K40</f>
        <v>25</v>
      </c>
      <c r="S43" s="19" t="n">
        <f aca="false">S40</f>
        <v>17</v>
      </c>
      <c r="T43" s="19" t="n">
        <f aca="false">S40</f>
        <v>18</v>
      </c>
      <c r="U43" s="19" t="n">
        <f aca="false">S40</f>
        <v>19</v>
      </c>
      <c r="V43" s="19" t="n">
        <f aca="false">S40</f>
        <v>20</v>
      </c>
      <c r="W43" s="19" t="n">
        <f aca="false">S40</f>
        <v>21</v>
      </c>
      <c r="X43" s="19" t="n">
        <f aca="false">S40</f>
        <v>22</v>
      </c>
      <c r="Y43" s="19" t="n">
        <f aca="false">S40</f>
        <v>23</v>
      </c>
    </row>
    <row r="44" customFormat="false" ht="12" hidden="false" customHeight="false" outlineLevel="0" collapsed="false">
      <c r="C44" s="19" t="n">
        <f aca="false">C40</f>
        <v>29</v>
      </c>
      <c r="D44" s="19" t="n">
        <f aca="false">C40</f>
        <v>30</v>
      </c>
      <c r="E44" s="19" t="n">
        <f aca="false">C40</f>
        <v>31</v>
      </c>
      <c r="F44" s="19" t="str">
        <f aca="false">C40</f>
        <v/>
      </c>
      <c r="G44" s="19" t="str">
        <f aca="false">C40</f>
        <v/>
      </c>
      <c r="H44" s="19" t="str">
        <f aca="false">C40</f>
        <v/>
      </c>
      <c r="I44" s="19" t="str">
        <f aca="false">C40</f>
        <v/>
      </c>
      <c r="K44" s="19" t="n">
        <f aca="false">K40</f>
        <v>26</v>
      </c>
      <c r="L44" s="19" t="n">
        <f aca="false">K40</f>
        <v>27</v>
      </c>
      <c r="M44" s="19" t="n">
        <f aca="false">K40</f>
        <v>28</v>
      </c>
      <c r="N44" s="19" t="n">
        <f aca="false">K40</f>
        <v>29</v>
      </c>
      <c r="O44" s="19" t="n">
        <f aca="false">K40</f>
        <v>30</v>
      </c>
      <c r="P44" s="19" t="str">
        <f aca="false">K40</f>
        <v/>
      </c>
      <c r="Q44" s="19" t="str">
        <f aca="false">K40</f>
        <v/>
      </c>
      <c r="S44" s="19" t="n">
        <f aca="false">S40</f>
        <v>24</v>
      </c>
      <c r="T44" s="19" t="n">
        <f aca="false">S40</f>
        <v>25</v>
      </c>
      <c r="U44" s="19" t="n">
        <f aca="false">S40</f>
        <v>26</v>
      </c>
      <c r="V44" s="19" t="n">
        <f aca="false">S40</f>
        <v>27</v>
      </c>
      <c r="W44" s="19" t="n">
        <f aca="false">S40</f>
        <v>28</v>
      </c>
      <c r="X44" s="19" t="n">
        <f aca="false">S40</f>
        <v>29</v>
      </c>
      <c r="Y44" s="19" t="n">
        <f aca="false">S40</f>
        <v>30</v>
      </c>
    </row>
    <row r="45" customFormat="false" ht="12" hidden="false" customHeight="false" outlineLevel="0" collapsed="false">
      <c r="C45" s="19" t="str">
        <f aca="false">C40</f>
        <v/>
      </c>
      <c r="D45" s="19" t="str">
        <f aca="false">C40</f>
        <v/>
      </c>
      <c r="E45" s="19" t="str">
        <f aca="false">C40</f>
        <v/>
      </c>
      <c r="F45" s="19" t="str">
        <f aca="false">C40</f>
        <v/>
      </c>
      <c r="G45" s="19" t="str">
        <f aca="false">C40</f>
        <v/>
      </c>
      <c r="H45" s="19" t="str">
        <f aca="false">C40</f>
        <v/>
      </c>
      <c r="I45" s="19" t="str">
        <f aca="false">C40</f>
        <v/>
      </c>
      <c r="K45" s="19" t="str">
        <f aca="false">K40</f>
        <v/>
      </c>
      <c r="L45" s="19" t="str">
        <f aca="false">K40</f>
        <v/>
      </c>
      <c r="M45" s="19" t="str">
        <f aca="false">K40</f>
        <v/>
      </c>
      <c r="N45" s="19" t="str">
        <f aca="false">K40</f>
        <v/>
      </c>
      <c r="O45" s="19" t="str">
        <f aca="false">K40</f>
        <v/>
      </c>
      <c r="P45" s="19" t="str">
        <f aca="false">K40</f>
        <v/>
      </c>
      <c r="Q45" s="19" t="str">
        <f aca="false">K40</f>
        <v/>
      </c>
      <c r="S45" s="19" t="n">
        <f aca="false">S40</f>
        <v>31</v>
      </c>
      <c r="T45" s="19" t="str">
        <f aca="false">S40</f>
        <v/>
      </c>
      <c r="U45" s="19" t="str">
        <f aca="false">S40</f>
        <v/>
      </c>
      <c r="V45" s="19" t="str">
        <f aca="false">S40</f>
        <v/>
      </c>
      <c r="W45" s="19" t="str">
        <f aca="false">S40</f>
        <v/>
      </c>
      <c r="X45" s="19" t="str">
        <f aca="false">S40</f>
        <v/>
      </c>
      <c r="Y45" s="19" t="str">
        <f aca="false">S40</f>
        <v/>
      </c>
    </row>
  </sheetData>
  <conditionalFormatting sqref="C13:I18,K13:Q18,S13:Y18,C22:I27,K22:Q27,S22:Y27,C31:I36,K31:Q36,S31:Y36,C40:I45,K40:Q45,S40:Y45">
    <cfRule type="cellIs" priority="2" operator="equal" aboveAverage="0" equalAverage="0" bottom="0" percent="0" rank="0" text="" dxfId="0">
      <formula>""</formula>
    </cfRule>
  </conditionalFormatting>
  <printOptions headings="false" gridLines="false" gridLinesSet="true" horizontalCentered="false" verticalCentered="false"/>
  <pageMargins left="1" right="1" top="0.75"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sheetPr filterMode="false">
    <pageSetUpPr fitToPage="false"/>
  </sheetPr>
  <dimension ref="A1:AA57"/>
  <sheetViews>
    <sheetView windowProtection="false"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O11" activeCellId="0" sqref="O11"/>
    </sheetView>
  </sheetViews>
  <sheetFormatPr defaultRowHeight="12"/>
  <cols>
    <col collapsed="false" hidden="false" max="1" min="1" style="0" width="8.82142857142857"/>
    <col collapsed="false" hidden="false" max="2" min="2" style="0" width="10.1530612244898"/>
    <col collapsed="false" hidden="false" max="4" min="3" style="0" width="9.81632653061224"/>
    <col collapsed="false" hidden="false" max="8" min="5" style="0" width="8.82142857142857"/>
    <col collapsed="false" hidden="false" max="9" min="9" style="0" width="9.49489795918367"/>
    <col collapsed="false" hidden="false" max="16" min="10" style="20" width="3.66326530612245"/>
    <col collapsed="false" hidden="false" max="1025" min="17" style="0" width="8.82142857142857"/>
  </cols>
  <sheetData>
    <row r="1" customFormat="false" ht="18" hidden="false" customHeight="false" outlineLevel="0" collapsed="false">
      <c r="A1" s="21"/>
      <c r="B1" s="22" t="s">
        <v>12</v>
      </c>
      <c r="C1" s="22"/>
      <c r="D1" s="22"/>
      <c r="E1" s="22"/>
      <c r="F1" s="22"/>
      <c r="G1" s="22"/>
      <c r="H1" s="22"/>
    </row>
    <row r="2" customFormat="false" ht="18" hidden="false" customHeight="false" outlineLevel="0" collapsed="false">
      <c r="A2" s="23"/>
      <c r="B2" s="24" t="s">
        <v>4</v>
      </c>
      <c r="C2" s="24"/>
      <c r="D2" s="24"/>
      <c r="E2" s="24"/>
      <c r="F2" s="24"/>
      <c r="G2" s="24"/>
      <c r="H2" s="25"/>
      <c r="I2" s="25"/>
      <c r="J2" s="25"/>
      <c r="K2" s="25"/>
      <c r="L2" s="25"/>
      <c r="M2" s="25"/>
      <c r="N2" s="25"/>
      <c r="O2" s="25"/>
      <c r="P2" s="25"/>
      <c r="Q2" s="25"/>
      <c r="R2" s="25"/>
      <c r="S2" s="25"/>
      <c r="T2" s="25"/>
      <c r="U2" s="25"/>
      <c r="V2" s="25"/>
      <c r="W2" s="25"/>
      <c r="X2" s="25"/>
      <c r="Y2" s="25"/>
      <c r="Z2" s="26" t="s">
        <v>13</v>
      </c>
      <c r="AA2" s="27" t="s">
        <v>14</v>
      </c>
    </row>
    <row r="3" customFormat="false" ht="13" hidden="false" customHeight="false" outlineLevel="0" collapsed="false">
      <c r="A3" s="28" t="s">
        <v>15</v>
      </c>
      <c r="B3" s="28"/>
      <c r="J3" s="0"/>
      <c r="K3" s="0"/>
      <c r="L3" s="0"/>
      <c r="M3" s="0"/>
      <c r="N3" s="0"/>
      <c r="O3" s="0"/>
      <c r="P3" s="0"/>
    </row>
    <row r="4" customFormat="false" ht="12" hidden="false" customHeight="false" outlineLevel="0" collapsed="false">
      <c r="J4" s="29"/>
    </row>
    <row r="5" customFormat="false" ht="13" hidden="false" customHeight="false" outlineLevel="0" collapsed="false">
      <c r="B5" s="30" t="s">
        <v>16</v>
      </c>
      <c r="D5" s="31" t="s">
        <v>17</v>
      </c>
      <c r="E5" s="32" t="n">
        <f aca="false">DATE(year,month,1)</f>
        <v>42736</v>
      </c>
    </row>
    <row r="6" customFormat="false" ht="12" hidden="false" customHeight="false" outlineLevel="0" collapsed="false">
      <c r="B6" s="33" t="s">
        <v>18</v>
      </c>
      <c r="E6" s="34"/>
    </row>
    <row r="7" customFormat="false" ht="12" hidden="false" customHeight="false" outlineLevel="0" collapsed="false">
      <c r="B7" s="35" t="s">
        <v>19</v>
      </c>
      <c r="E7" s="34"/>
    </row>
    <row r="8" customFormat="false" ht="12" hidden="false" customHeight="false" outlineLevel="0" collapsed="false">
      <c r="B8" s="35" t="s">
        <v>20</v>
      </c>
      <c r="E8" s="34"/>
    </row>
    <row r="9" customFormat="false" ht="12" hidden="false" customHeight="false" outlineLevel="0" collapsed="false">
      <c r="B9" s="35" t="s">
        <v>21</v>
      </c>
      <c r="E9" s="34"/>
    </row>
    <row r="10" customFormat="false" ht="12" hidden="false" customHeight="false" outlineLevel="0" collapsed="false">
      <c r="B10" s="35" t="s">
        <v>22</v>
      </c>
      <c r="E10" s="34"/>
    </row>
    <row r="11" customFormat="false" ht="12" hidden="false" customHeight="false" outlineLevel="0" collapsed="false">
      <c r="B11" s="35" t="s">
        <v>23</v>
      </c>
      <c r="E11" s="34"/>
    </row>
    <row r="12" customFormat="false" ht="12" hidden="false" customHeight="false" outlineLevel="0" collapsed="false">
      <c r="B12" s="35" t="s">
        <v>24</v>
      </c>
      <c r="E12" s="34"/>
    </row>
    <row r="13" customFormat="false" ht="12" hidden="false" customHeight="false" outlineLevel="0" collapsed="false">
      <c r="B13" s="35" t="s">
        <v>25</v>
      </c>
      <c r="E13" s="34"/>
    </row>
    <row r="14" customFormat="false" ht="12" hidden="false" customHeight="false" outlineLevel="0" collapsed="false">
      <c r="B14" s="35" t="s">
        <v>26</v>
      </c>
      <c r="E14" s="34"/>
    </row>
    <row r="15" customFormat="false" ht="12" hidden="false" customHeight="false" outlineLevel="0" collapsed="false">
      <c r="B15" s="35" t="s">
        <v>27</v>
      </c>
      <c r="E15" s="34"/>
    </row>
    <row r="16" customFormat="false" ht="12" hidden="false" customHeight="false" outlineLevel="0" collapsed="false">
      <c r="B16" s="35" t="s">
        <v>28</v>
      </c>
      <c r="E16" s="34"/>
    </row>
    <row r="17" customFormat="false" ht="12" hidden="false" customHeight="false" outlineLevel="0" collapsed="false">
      <c r="B17" s="36" t="s">
        <v>29</v>
      </c>
      <c r="E17" s="34"/>
    </row>
    <row r="18" customFormat="false" ht="12" hidden="false" customHeight="false" outlineLevel="0" collapsed="false">
      <c r="E18" s="34"/>
    </row>
    <row r="19" customFormat="false" ht="13" hidden="false" customHeight="false" outlineLevel="0" collapsed="false">
      <c r="A19" s="37" t="s">
        <v>30</v>
      </c>
      <c r="B19" s="3"/>
      <c r="C19" s="3"/>
      <c r="D19" s="3"/>
      <c r="E19" s="3"/>
      <c r="F19" s="3"/>
      <c r="G19" s="3"/>
      <c r="H19" s="3"/>
      <c r="J19" s="37" t="s">
        <v>31</v>
      </c>
      <c r="K19" s="37"/>
      <c r="L19" s="37"/>
      <c r="M19" s="37"/>
      <c r="N19" s="37"/>
      <c r="O19" s="37"/>
      <c r="P19" s="37"/>
    </row>
    <row r="21" customFormat="false" ht="13" hidden="false" customHeight="false" outlineLevel="0" collapsed="false">
      <c r="B21" s="14" t="str">
        <f aca="false">TEXT(startDate,"mmmm")&amp;" "&amp;year</f>
        <v>January 2017</v>
      </c>
    </row>
    <row r="22" customFormat="false" ht="13" hidden="false" customHeight="false" outlineLevel="0" collapsed="false">
      <c r="B22" s="38" t="s">
        <v>32</v>
      </c>
      <c r="C22" s="38" t="s">
        <v>33</v>
      </c>
      <c r="D22" s="38" t="s">
        <v>34</v>
      </c>
      <c r="E22" s="38" t="s">
        <v>35</v>
      </c>
      <c r="F22" s="38" t="s">
        <v>36</v>
      </c>
      <c r="G22" s="38" t="s">
        <v>37</v>
      </c>
      <c r="H22" s="38" t="s">
        <v>38</v>
      </c>
      <c r="J22" s="14" t="str">
        <f aca="false">TEXT(startDate,"mmmm")&amp;" "&amp;year</f>
        <v>January 2017</v>
      </c>
    </row>
    <row r="23" customFormat="false" ht="12" hidden="false" customHeight="false" outlineLevel="0" collapsed="false">
      <c r="B23" s="39" t="n">
        <v>1</v>
      </c>
      <c r="C23" s="40" t="n">
        <v>2</v>
      </c>
      <c r="D23" s="40" t="n">
        <v>3</v>
      </c>
      <c r="E23" s="40" t="n">
        <v>4</v>
      </c>
      <c r="F23" s="40" t="n">
        <v>5</v>
      </c>
      <c r="G23" s="40" t="n">
        <v>6</v>
      </c>
      <c r="H23" s="41" t="n">
        <v>7</v>
      </c>
      <c r="J23" s="18" t="s">
        <v>5</v>
      </c>
      <c r="K23" s="18" t="s">
        <v>6</v>
      </c>
      <c r="L23" s="18" t="s">
        <v>7</v>
      </c>
      <c r="M23" s="18" t="s">
        <v>8</v>
      </c>
      <c r="N23" s="18" t="s">
        <v>9</v>
      </c>
      <c r="O23" s="18" t="s">
        <v>10</v>
      </c>
      <c r="P23" s="18" t="s">
        <v>11</v>
      </c>
    </row>
    <row r="24" customFormat="false" ht="12" hidden="false" customHeight="false" outlineLevel="0" collapsed="false">
      <c r="A24" s="42" t="n">
        <v>1</v>
      </c>
      <c r="B24" s="43" t="n">
        <f aca="false">IF(MONTH(startDate)&lt;&gt;MONTH(startDate-WEEKDAY(startDate)+($A24-1)*7+B$23),"",startDate-WEEKDAY(startDate)+($A24-1)*7+B$23)</f>
        <v>42736</v>
      </c>
      <c r="C24" s="43" t="n">
        <f aca="false">IF(MONTH(startDate)&lt;&gt;MONTH(startDate-WEEKDAY(startDate)+($A24-1)*7+C$23),"",startDate-WEEKDAY(startDate)+($A24-1)*7+C$23)</f>
        <v>42737</v>
      </c>
      <c r="D24" s="43" t="n">
        <f aca="false">IF(MONTH(startDate)&lt;&gt;MONTH(startDate-WEEKDAY(startDate)+($A24-1)*7+D$23),"",startDate-WEEKDAY(startDate)+($A24-1)*7+D$23)</f>
        <v>42738</v>
      </c>
      <c r="E24" s="43" t="n">
        <f aca="false">IF(MONTH(startDate)&lt;&gt;MONTH(startDate-WEEKDAY(startDate)+($A24-1)*7+E$23),"",startDate-WEEKDAY(startDate)+($A24-1)*7+E$23)</f>
        <v>42739</v>
      </c>
      <c r="F24" s="43" t="n">
        <f aca="false">IF(MONTH(startDate)&lt;&gt;MONTH(startDate-WEEKDAY(startDate)+($A24-1)*7+F$23),"",startDate-WEEKDAY(startDate)+($A24-1)*7+F$23)</f>
        <v>42740</v>
      </c>
      <c r="G24" s="43" t="n">
        <f aca="false">IF(MONTH(startDate)&lt;&gt;MONTH(startDate-WEEKDAY(startDate)+($A24-1)*7+G$23),"",startDate-WEEKDAY(startDate)+($A24-1)*7+G$23)</f>
        <v>42741</v>
      </c>
      <c r="H24" s="43" t="n">
        <f aca="false">IF(MONTH(startDate)&lt;&gt;MONTH(startDate-WEEKDAY(startDate)+($A24-1)*7+H$23),"",startDate-WEEKDAY(startDate)+($A24-1)*7+H$23)</f>
        <v>42742</v>
      </c>
      <c r="J24" s="19" t="n">
        <f aca="false">IF(MONTH(startDate)&lt;&gt;MONTH(startDate-WEEKDAY(startDate)+(WeekNo-1)*7+WeekDay),"",DAY(startDate-WEEKDAY(startDate)+(WeekNo-1)*7+WeekDay))</f>
        <v>1</v>
      </c>
      <c r="K24" s="19" t="n">
        <f aca="false">J24</f>
        <v>2</v>
      </c>
      <c r="L24" s="19" t="n">
        <f aca="false">J24</f>
        <v>3</v>
      </c>
      <c r="M24" s="19" t="n">
        <f aca="false">J24</f>
        <v>4</v>
      </c>
      <c r="N24" s="19" t="n">
        <f aca="false">J24</f>
        <v>5</v>
      </c>
      <c r="O24" s="19" t="n">
        <f aca="false">J24</f>
        <v>6</v>
      </c>
      <c r="P24" s="19" t="n">
        <f aca="false">J24</f>
        <v>7</v>
      </c>
    </row>
    <row r="25" customFormat="false" ht="12" hidden="false" customHeight="false" outlineLevel="0" collapsed="false">
      <c r="A25" s="44" t="n">
        <v>2</v>
      </c>
      <c r="B25" s="43" t="n">
        <f aca="false">IF(MONTH(startDate)&lt;&gt;MONTH(startDate-WEEKDAY(startDate)+($A25-1)*7+B$23),"",startDate-WEEKDAY(startDate)+($A25-1)*7+B$23)</f>
        <v>42743</v>
      </c>
      <c r="C25" s="43" t="n">
        <f aca="false">IF(MONTH(startDate)&lt;&gt;MONTH(startDate-WEEKDAY(startDate)+($A25-1)*7+C$23),"",startDate-WEEKDAY(startDate)+($A25-1)*7+C$23)</f>
        <v>42744</v>
      </c>
      <c r="D25" s="43" t="n">
        <f aca="false">IF(MONTH(startDate)&lt;&gt;MONTH(startDate-WEEKDAY(startDate)+($A25-1)*7+D$23),"",startDate-WEEKDAY(startDate)+($A25-1)*7+D$23)</f>
        <v>42745</v>
      </c>
      <c r="E25" s="43" t="n">
        <f aca="false">IF(MONTH(startDate)&lt;&gt;MONTH(startDate-WEEKDAY(startDate)+($A25-1)*7+E$23),"",startDate-WEEKDAY(startDate)+($A25-1)*7+E$23)</f>
        <v>42746</v>
      </c>
      <c r="F25" s="43" t="n">
        <f aca="false">IF(MONTH(startDate)&lt;&gt;MONTH(startDate-WEEKDAY(startDate)+($A25-1)*7+F$23),"",startDate-WEEKDAY(startDate)+($A25-1)*7+F$23)</f>
        <v>42747</v>
      </c>
      <c r="G25" s="43" t="n">
        <f aca="false">IF(MONTH(startDate)&lt;&gt;MONTH(startDate-WEEKDAY(startDate)+($A25-1)*7+G$23),"",startDate-WEEKDAY(startDate)+($A25-1)*7+G$23)</f>
        <v>42748</v>
      </c>
      <c r="H25" s="43" t="n">
        <f aca="false">IF(MONTH(startDate)&lt;&gt;MONTH(startDate-WEEKDAY(startDate)+($A25-1)*7+H$23),"",startDate-WEEKDAY(startDate)+($A25-1)*7+H$23)</f>
        <v>42749</v>
      </c>
      <c r="J25" s="19" t="n">
        <f aca="false">J24</f>
        <v>8</v>
      </c>
      <c r="K25" s="19" t="n">
        <f aca="false">J24</f>
        <v>9</v>
      </c>
      <c r="L25" s="19" t="n">
        <f aca="false">J24</f>
        <v>10</v>
      </c>
      <c r="M25" s="19" t="n">
        <f aca="false">J24</f>
        <v>11</v>
      </c>
      <c r="N25" s="19" t="n">
        <f aca="false">J24</f>
        <v>12</v>
      </c>
      <c r="O25" s="19" t="n">
        <f aca="false">J24</f>
        <v>13</v>
      </c>
      <c r="P25" s="19" t="n">
        <f aca="false">J24</f>
        <v>14</v>
      </c>
    </row>
    <row r="26" customFormat="false" ht="12" hidden="false" customHeight="false" outlineLevel="0" collapsed="false">
      <c r="A26" s="44" t="n">
        <v>3</v>
      </c>
      <c r="B26" s="43" t="n">
        <f aca="false">IF(MONTH(startDate)&lt;&gt;MONTH(startDate-WEEKDAY(startDate)+($A26-1)*7+B$23),"",startDate-WEEKDAY(startDate)+($A26-1)*7+B$23)</f>
        <v>42750</v>
      </c>
      <c r="C26" s="43" t="n">
        <f aca="false">IF(MONTH(startDate)&lt;&gt;MONTH(startDate-WEEKDAY(startDate)+($A26-1)*7+C$23),"",startDate-WEEKDAY(startDate)+($A26-1)*7+C$23)</f>
        <v>42751</v>
      </c>
      <c r="D26" s="43" t="n">
        <f aca="false">IF(MONTH(startDate)&lt;&gt;MONTH(startDate-WEEKDAY(startDate)+($A26-1)*7+D$23),"",startDate-WEEKDAY(startDate)+($A26-1)*7+D$23)</f>
        <v>42752</v>
      </c>
      <c r="E26" s="43" t="n">
        <f aca="false">IF(MONTH(startDate)&lt;&gt;MONTH(startDate-WEEKDAY(startDate)+($A26-1)*7+E$23),"",startDate-WEEKDAY(startDate)+($A26-1)*7+E$23)</f>
        <v>42753</v>
      </c>
      <c r="F26" s="43" t="n">
        <f aca="false">IF(MONTH(startDate)&lt;&gt;MONTH(startDate-WEEKDAY(startDate)+($A26-1)*7+F$23),"",startDate-WEEKDAY(startDate)+($A26-1)*7+F$23)</f>
        <v>42754</v>
      </c>
      <c r="G26" s="43" t="n">
        <f aca="false">IF(MONTH(startDate)&lt;&gt;MONTH(startDate-WEEKDAY(startDate)+($A26-1)*7+G$23),"",startDate-WEEKDAY(startDate)+($A26-1)*7+G$23)</f>
        <v>42755</v>
      </c>
      <c r="H26" s="43" t="n">
        <f aca="false">IF(MONTH(startDate)&lt;&gt;MONTH(startDate-WEEKDAY(startDate)+($A26-1)*7+H$23),"",startDate-WEEKDAY(startDate)+($A26-1)*7+H$23)</f>
        <v>42756</v>
      </c>
      <c r="J26" s="19" t="n">
        <f aca="false">J24</f>
        <v>15</v>
      </c>
      <c r="K26" s="19" t="n">
        <f aca="false">J24</f>
        <v>16</v>
      </c>
      <c r="L26" s="19" t="n">
        <f aca="false">J24</f>
        <v>17</v>
      </c>
      <c r="M26" s="19" t="n">
        <f aca="false">J24</f>
        <v>18</v>
      </c>
      <c r="N26" s="19" t="n">
        <f aca="false">J24</f>
        <v>19</v>
      </c>
      <c r="O26" s="19" t="n">
        <f aca="false">J24</f>
        <v>20</v>
      </c>
      <c r="P26" s="19" t="n">
        <f aca="false">J24</f>
        <v>21</v>
      </c>
    </row>
    <row r="27" customFormat="false" ht="12" hidden="false" customHeight="false" outlineLevel="0" collapsed="false">
      <c r="A27" s="44" t="n">
        <v>4</v>
      </c>
      <c r="B27" s="43" t="n">
        <f aca="false">IF(MONTH(startDate)&lt;&gt;MONTH(startDate-WEEKDAY(startDate)+($A27-1)*7+B$23),"",startDate-WEEKDAY(startDate)+($A27-1)*7+B$23)</f>
        <v>42757</v>
      </c>
      <c r="C27" s="43" t="n">
        <f aca="false">IF(MONTH(startDate)&lt;&gt;MONTH(startDate-WEEKDAY(startDate)+($A27-1)*7+C$23),"",startDate-WEEKDAY(startDate)+($A27-1)*7+C$23)</f>
        <v>42758</v>
      </c>
      <c r="D27" s="43" t="n">
        <f aca="false">IF(MONTH(startDate)&lt;&gt;MONTH(startDate-WEEKDAY(startDate)+($A27-1)*7+D$23),"",startDate-WEEKDAY(startDate)+($A27-1)*7+D$23)</f>
        <v>42759</v>
      </c>
      <c r="E27" s="43" t="n">
        <f aca="false">IF(MONTH(startDate)&lt;&gt;MONTH(startDate-WEEKDAY(startDate)+($A27-1)*7+E$23),"",startDate-WEEKDAY(startDate)+($A27-1)*7+E$23)</f>
        <v>42760</v>
      </c>
      <c r="F27" s="43" t="n">
        <f aca="false">IF(MONTH(startDate)&lt;&gt;MONTH(startDate-WEEKDAY(startDate)+($A27-1)*7+F$23),"",startDate-WEEKDAY(startDate)+($A27-1)*7+F$23)</f>
        <v>42761</v>
      </c>
      <c r="G27" s="43" t="n">
        <f aca="false">IF(MONTH(startDate)&lt;&gt;MONTH(startDate-WEEKDAY(startDate)+($A27-1)*7+G$23),"",startDate-WEEKDAY(startDate)+($A27-1)*7+G$23)</f>
        <v>42762</v>
      </c>
      <c r="H27" s="43" t="n">
        <f aca="false">IF(MONTH(startDate)&lt;&gt;MONTH(startDate-WEEKDAY(startDate)+($A27-1)*7+H$23),"",startDate-WEEKDAY(startDate)+($A27-1)*7+H$23)</f>
        <v>42763</v>
      </c>
      <c r="J27" s="19" t="n">
        <f aca="false">J24</f>
        <v>22</v>
      </c>
      <c r="K27" s="19" t="n">
        <f aca="false">J24</f>
        <v>23</v>
      </c>
      <c r="L27" s="19" t="n">
        <f aca="false">J24</f>
        <v>24</v>
      </c>
      <c r="M27" s="19" t="n">
        <f aca="false">J24</f>
        <v>25</v>
      </c>
      <c r="N27" s="19" t="n">
        <f aca="false">J24</f>
        <v>26</v>
      </c>
      <c r="O27" s="19" t="n">
        <f aca="false">J24</f>
        <v>27</v>
      </c>
      <c r="P27" s="19" t="n">
        <f aca="false">J24</f>
        <v>28</v>
      </c>
    </row>
    <row r="28" customFormat="false" ht="12" hidden="false" customHeight="false" outlineLevel="0" collapsed="false">
      <c r="A28" s="44" t="n">
        <v>5</v>
      </c>
      <c r="B28" s="43" t="n">
        <f aca="false">IF(MONTH(startDate)&lt;&gt;MONTH(startDate-WEEKDAY(startDate)+($A28-1)*7+B$23),"",startDate-WEEKDAY(startDate)+($A28-1)*7+B$23)</f>
        <v>42764</v>
      </c>
      <c r="C28" s="43" t="n">
        <f aca="false">IF(MONTH(startDate)&lt;&gt;MONTH(startDate-WEEKDAY(startDate)+($A28-1)*7+C$23),"",startDate-WEEKDAY(startDate)+($A28-1)*7+C$23)</f>
        <v>42765</v>
      </c>
      <c r="D28" s="43" t="n">
        <f aca="false">IF(MONTH(startDate)&lt;&gt;MONTH(startDate-WEEKDAY(startDate)+($A28-1)*7+D$23),"",startDate-WEEKDAY(startDate)+($A28-1)*7+D$23)</f>
        <v>42766</v>
      </c>
      <c r="E28" s="43" t="str">
        <f aca="false">IF(MONTH(startDate)&lt;&gt;MONTH(startDate-WEEKDAY(startDate)+($A28-1)*7+E$23),"",startDate-WEEKDAY(startDate)+($A28-1)*7+E$23)</f>
        <v/>
      </c>
      <c r="F28" s="43" t="str">
        <f aca="false">IF(MONTH(startDate)&lt;&gt;MONTH(startDate-WEEKDAY(startDate)+($A28-1)*7+F$23),"",startDate-WEEKDAY(startDate)+($A28-1)*7+F$23)</f>
        <v/>
      </c>
      <c r="G28" s="43" t="str">
        <f aca="false">IF(MONTH(startDate)&lt;&gt;MONTH(startDate-WEEKDAY(startDate)+($A28-1)*7+G$23),"",startDate-WEEKDAY(startDate)+($A28-1)*7+G$23)</f>
        <v/>
      </c>
      <c r="H28" s="43" t="str">
        <f aca="false">IF(MONTH(startDate)&lt;&gt;MONTH(startDate-WEEKDAY(startDate)+($A28-1)*7+H$23),"",startDate-WEEKDAY(startDate)+($A28-1)*7+H$23)</f>
        <v/>
      </c>
      <c r="J28" s="19" t="n">
        <f aca="false">J24</f>
        <v>29</v>
      </c>
      <c r="K28" s="19" t="n">
        <f aca="false">J24</f>
        <v>30</v>
      </c>
      <c r="L28" s="19" t="n">
        <f aca="false">J24</f>
        <v>31</v>
      </c>
      <c r="M28" s="19" t="str">
        <f aca="false">J24</f>
        <v/>
      </c>
      <c r="N28" s="19" t="str">
        <f aca="false">J24</f>
        <v/>
      </c>
      <c r="O28" s="19" t="str">
        <f aca="false">J24</f>
        <v/>
      </c>
      <c r="P28" s="19" t="str">
        <f aca="false">J24</f>
        <v/>
      </c>
    </row>
    <row r="29" customFormat="false" ht="12" hidden="false" customHeight="false" outlineLevel="0" collapsed="false">
      <c r="A29" s="45" t="n">
        <v>6</v>
      </c>
      <c r="B29" s="43" t="str">
        <f aca="false">IF(MONTH(startDate)&lt;&gt;MONTH(startDate-WEEKDAY(startDate)+($A29-1)*7+B$23),"",startDate-WEEKDAY(startDate)+($A29-1)*7+B$23)</f>
        <v/>
      </c>
      <c r="C29" s="43" t="str">
        <f aca="false">IF(MONTH(startDate)&lt;&gt;MONTH(startDate-WEEKDAY(startDate)+($A29-1)*7+C$23),"",startDate-WEEKDAY(startDate)+($A29-1)*7+C$23)</f>
        <v/>
      </c>
      <c r="D29" s="43" t="str">
        <f aca="false">IF(MONTH(startDate)&lt;&gt;MONTH(startDate-WEEKDAY(startDate)+($A29-1)*7+D$23),"",startDate-WEEKDAY(startDate)+($A29-1)*7+D$23)</f>
        <v/>
      </c>
      <c r="E29" s="43" t="str">
        <f aca="false">IF(MONTH(startDate)&lt;&gt;MONTH(startDate-WEEKDAY(startDate)+($A29-1)*7+E$23),"",startDate-WEEKDAY(startDate)+($A29-1)*7+E$23)</f>
        <v/>
      </c>
      <c r="F29" s="43" t="str">
        <f aca="false">IF(MONTH(startDate)&lt;&gt;MONTH(startDate-WEEKDAY(startDate)+($A29-1)*7+F$23),"",startDate-WEEKDAY(startDate)+($A29-1)*7+F$23)</f>
        <v/>
      </c>
      <c r="G29" s="43" t="str">
        <f aca="false">IF(MONTH(startDate)&lt;&gt;MONTH(startDate-WEEKDAY(startDate)+($A29-1)*7+G$23),"",startDate-WEEKDAY(startDate)+($A29-1)*7+G$23)</f>
        <v/>
      </c>
      <c r="H29" s="43" t="str">
        <f aca="false">IF(MONTH(startDate)&lt;&gt;MONTH(startDate-WEEKDAY(startDate)+($A29-1)*7+H$23),"",startDate-WEEKDAY(startDate)+($A29-1)*7+H$23)</f>
        <v/>
      </c>
      <c r="J29" s="19" t="str">
        <f aca="false">J24</f>
        <v/>
      </c>
      <c r="K29" s="19" t="str">
        <f aca="false">J24</f>
        <v/>
      </c>
      <c r="L29" s="19" t="str">
        <f aca="false">J24</f>
        <v/>
      </c>
      <c r="M29" s="19" t="str">
        <f aca="false">J24</f>
        <v/>
      </c>
      <c r="N29" s="19" t="str">
        <f aca="false">J24</f>
        <v/>
      </c>
      <c r="O29" s="19" t="str">
        <f aca="false">J24</f>
        <v/>
      </c>
      <c r="P29" s="19" t="str">
        <f aca="false">J24</f>
        <v/>
      </c>
    </row>
    <row r="31" customFormat="false" ht="12" hidden="false" customHeight="false" outlineLevel="0" collapsed="false">
      <c r="B31" s="46" t="s">
        <v>39</v>
      </c>
      <c r="C31" s="46" t="s">
        <v>40</v>
      </c>
    </row>
    <row r="32" customFormat="false" ht="12" hidden="false" customHeight="false" outlineLevel="0" collapsed="false">
      <c r="B32" s="33" t="str">
        <f aca="false">TEXT(C32,"mmmm")</f>
        <v>January</v>
      </c>
      <c r="C32" s="47" t="n">
        <f aca="false">startDate</f>
        <v>42736</v>
      </c>
    </row>
    <row r="33" customFormat="false" ht="12" hidden="false" customHeight="false" outlineLevel="0" collapsed="false">
      <c r="B33" s="35" t="str">
        <f aca="false">TEXT(C33,"mmmm")</f>
        <v>February</v>
      </c>
      <c r="C33" s="48" t="n">
        <f aca="false">DATE(year,month+ROW()-ROW($C$32),1)</f>
        <v>42767</v>
      </c>
    </row>
    <row r="34" customFormat="false" ht="12" hidden="false" customHeight="false" outlineLevel="0" collapsed="false">
      <c r="B34" s="35" t="str">
        <f aca="false">TEXT(C34,"mmmm")</f>
        <v>March</v>
      </c>
      <c r="C34" s="48" t="n">
        <f aca="false">DATE(year,month+ROW()-ROW($C$32),1)</f>
        <v>42795</v>
      </c>
    </row>
    <row r="35" customFormat="false" ht="12" hidden="false" customHeight="false" outlineLevel="0" collapsed="false">
      <c r="B35" s="35" t="str">
        <f aca="false">TEXT(C35,"mmmm")</f>
        <v>April</v>
      </c>
      <c r="C35" s="48" t="n">
        <f aca="false">DATE(year,month+ROW()-ROW($C$32),1)</f>
        <v>42826</v>
      </c>
    </row>
    <row r="36" customFormat="false" ht="12" hidden="false" customHeight="false" outlineLevel="0" collapsed="false">
      <c r="B36" s="35" t="str">
        <f aca="false">TEXT(C36,"mmmm")</f>
        <v>May</v>
      </c>
      <c r="C36" s="48" t="n">
        <f aca="false">DATE(year,month+ROW()-ROW($C$32),1)</f>
        <v>42856</v>
      </c>
    </row>
    <row r="37" customFormat="false" ht="12" hidden="false" customHeight="false" outlineLevel="0" collapsed="false">
      <c r="B37" s="35" t="str">
        <f aca="false">TEXT(C37,"mmmm")</f>
        <v>June</v>
      </c>
      <c r="C37" s="48" t="n">
        <f aca="false">DATE(year,month+ROW()-ROW($C$32),1)</f>
        <v>42887</v>
      </c>
    </row>
    <row r="38" customFormat="false" ht="12" hidden="false" customHeight="false" outlineLevel="0" collapsed="false">
      <c r="B38" s="35" t="str">
        <f aca="false">TEXT(C38,"mmmm")</f>
        <v>July</v>
      </c>
      <c r="C38" s="48" t="n">
        <f aca="false">DATE(year,month+ROW()-ROW($C$32),1)</f>
        <v>42917</v>
      </c>
    </row>
    <row r="39" customFormat="false" ht="12" hidden="false" customHeight="false" outlineLevel="0" collapsed="false">
      <c r="B39" s="35" t="str">
        <f aca="false">TEXT(C39,"mmmm")</f>
        <v>August</v>
      </c>
      <c r="C39" s="48" t="n">
        <f aca="false">DATE(year,month+ROW()-ROW($C$32),1)</f>
        <v>42948</v>
      </c>
    </row>
    <row r="40" customFormat="false" ht="12" hidden="false" customHeight="false" outlineLevel="0" collapsed="false">
      <c r="B40" s="35" t="str">
        <f aca="false">TEXT(C40,"mmmm")</f>
        <v>September</v>
      </c>
      <c r="C40" s="48" t="n">
        <f aca="false">DATE(year,month+ROW()-ROW($C$32),1)</f>
        <v>42979</v>
      </c>
    </row>
    <row r="41" customFormat="false" ht="12" hidden="false" customHeight="false" outlineLevel="0" collapsed="false">
      <c r="B41" s="35" t="str">
        <f aca="false">TEXT(C41,"mmmm")</f>
        <v>October</v>
      </c>
      <c r="C41" s="48" t="n">
        <f aca="false">DATE(year,month+ROW()-ROW($C$32),1)</f>
        <v>43009</v>
      </c>
    </row>
    <row r="42" customFormat="false" ht="12" hidden="false" customHeight="false" outlineLevel="0" collapsed="false">
      <c r="B42" s="35" t="str">
        <f aca="false">TEXT(C42,"mmmm")</f>
        <v>November</v>
      </c>
      <c r="C42" s="48" t="n">
        <f aca="false">DATE(year,month+ROW()-ROW($C$32),1)</f>
        <v>43040</v>
      </c>
    </row>
    <row r="43" customFormat="false" ht="12" hidden="false" customHeight="false" outlineLevel="0" collapsed="false">
      <c r="B43" s="35" t="str">
        <f aca="false">TEXT(C43,"mmmm")</f>
        <v>December</v>
      </c>
      <c r="C43" s="48" t="n">
        <f aca="false">DATE(year,month+ROW()-ROW($C$32),1)</f>
        <v>43070</v>
      </c>
    </row>
    <row r="44" customFormat="false" ht="12" hidden="false" customHeight="false" outlineLevel="0" collapsed="false">
      <c r="A44" s="49"/>
      <c r="B44" s="35" t="str">
        <f aca="false">TEXT(C44,"mmmm")</f>
        <v>January</v>
      </c>
      <c r="C44" s="48" t="n">
        <f aca="false">DATE(year,month+ROW()-ROW($C$32),1)</f>
        <v>43101</v>
      </c>
      <c r="D44" s="49"/>
      <c r="E44" s="34"/>
    </row>
    <row r="45" customFormat="false" ht="12" hidden="false" customHeight="false" outlineLevel="0" collapsed="false">
      <c r="A45" s="49"/>
      <c r="B45" s="35" t="str">
        <f aca="false">TEXT(C45,"mmmm")</f>
        <v>February</v>
      </c>
      <c r="C45" s="48" t="n">
        <f aca="false">DATE(year,month+ROW()-ROW($C$32),1)</f>
        <v>43132</v>
      </c>
      <c r="D45" s="49"/>
      <c r="E45" s="34"/>
    </row>
    <row r="46" customFormat="false" ht="12" hidden="false" customHeight="false" outlineLevel="0" collapsed="false">
      <c r="A46" s="49"/>
      <c r="B46" s="35" t="str">
        <f aca="false">TEXT(C46,"mmmm")</f>
        <v>March</v>
      </c>
      <c r="C46" s="48" t="n">
        <f aca="false">DATE(year,month+ROW()-ROW($C$32),1)</f>
        <v>43160</v>
      </c>
      <c r="D46" s="49"/>
      <c r="E46" s="34"/>
    </row>
    <row r="47" customFormat="false" ht="12" hidden="false" customHeight="false" outlineLevel="0" collapsed="false">
      <c r="A47" s="49"/>
      <c r="B47" s="35" t="str">
        <f aca="false">TEXT(C47,"mmmm")</f>
        <v>April</v>
      </c>
      <c r="C47" s="48" t="n">
        <f aca="false">DATE(year,month+ROW()-ROW($C$32),1)</f>
        <v>43191</v>
      </c>
      <c r="D47" s="49"/>
      <c r="E47" s="34"/>
    </row>
    <row r="48" customFormat="false" ht="12" hidden="false" customHeight="false" outlineLevel="0" collapsed="false">
      <c r="A48" s="49"/>
      <c r="B48" s="35" t="str">
        <f aca="false">TEXT(C48,"mmmm")</f>
        <v>May</v>
      </c>
      <c r="C48" s="48" t="n">
        <f aca="false">DATE(year,month+ROW()-ROW($C$32),1)</f>
        <v>43221</v>
      </c>
      <c r="D48" s="49"/>
      <c r="E48" s="34"/>
    </row>
    <row r="49" customFormat="false" ht="12" hidden="false" customHeight="false" outlineLevel="0" collapsed="false">
      <c r="A49" s="49"/>
      <c r="B49" s="35" t="str">
        <f aca="false">TEXT(C49,"mmmm")</f>
        <v>June</v>
      </c>
      <c r="C49" s="48" t="n">
        <f aca="false">DATE(year,month+ROW()-ROW($C$32),1)</f>
        <v>43252</v>
      </c>
      <c r="D49" s="49"/>
      <c r="E49" s="34"/>
    </row>
    <row r="50" customFormat="false" ht="12" hidden="false" customHeight="false" outlineLevel="0" collapsed="false">
      <c r="A50" s="49"/>
      <c r="B50" s="35" t="str">
        <f aca="false">TEXT(C50,"mmmm")</f>
        <v>July</v>
      </c>
      <c r="C50" s="48" t="n">
        <f aca="false">DATE(year,month+ROW()-ROW($C$32),1)</f>
        <v>43282</v>
      </c>
      <c r="D50" s="49"/>
      <c r="E50" s="34"/>
    </row>
    <row r="51" customFormat="false" ht="13" hidden="false" customHeight="false" outlineLevel="0" collapsed="false">
      <c r="B51" s="35" t="str">
        <f aca="false">TEXT(C51,"mmmm")</f>
        <v>August</v>
      </c>
      <c r="C51" s="48" t="n">
        <f aca="false">DATE(year,month+ROW()-ROW($C$32),1)</f>
        <v>43313</v>
      </c>
      <c r="G51" s="50"/>
      <c r="H51" s="51"/>
    </row>
    <row r="52" customFormat="false" ht="13" hidden="false" customHeight="false" outlineLevel="0" collapsed="false">
      <c r="B52" s="35" t="str">
        <f aca="false">TEXT(C52,"mmmm")</f>
        <v>September</v>
      </c>
      <c r="C52" s="48" t="n">
        <f aca="false">DATE(year,month+ROW()-ROW($C$32),1)</f>
        <v>43344</v>
      </c>
      <c r="G52" s="50"/>
      <c r="H52" s="51"/>
    </row>
    <row r="53" customFormat="false" ht="13" hidden="false" customHeight="false" outlineLevel="0" collapsed="false">
      <c r="B53" s="35" t="str">
        <f aca="false">TEXT(C53,"mmmm")</f>
        <v>October</v>
      </c>
      <c r="C53" s="48" t="n">
        <f aca="false">DATE(year,month+ROW()-ROW($C$32),1)</f>
        <v>43374</v>
      </c>
      <c r="G53" s="50"/>
      <c r="H53" s="51"/>
    </row>
    <row r="54" customFormat="false" ht="12" hidden="false" customHeight="false" outlineLevel="0" collapsed="false">
      <c r="B54" s="35" t="str">
        <f aca="false">TEXT(C54,"mmmm")</f>
        <v>November</v>
      </c>
      <c r="C54" s="48" t="n">
        <f aca="false">DATE(year,month+ROW()-ROW($C$32),1)</f>
        <v>43405</v>
      </c>
    </row>
    <row r="55" customFormat="false" ht="12" hidden="false" customHeight="false" outlineLevel="0" collapsed="false">
      <c r="B55" s="35" t="str">
        <f aca="false">TEXT(C55,"mmmm")</f>
        <v>December</v>
      </c>
      <c r="C55" s="48" t="n">
        <f aca="false">DATE(year,month+ROW()-ROW($C$32),1)</f>
        <v>43435</v>
      </c>
    </row>
    <row r="56" customFormat="false" ht="12" hidden="false" customHeight="false" outlineLevel="0" collapsed="false">
      <c r="B56" s="35" t="str">
        <f aca="false">TEXT(C56,"mmmm")</f>
        <v>January</v>
      </c>
      <c r="C56" s="48" t="n">
        <f aca="false">DATE(year,month+ROW()-ROW($C$32),1)</f>
        <v>43466</v>
      </c>
    </row>
    <row r="57" customFormat="false" ht="12" hidden="false" customHeight="false" outlineLevel="0" collapsed="false">
      <c r="B57" s="36" t="str">
        <f aca="false">TEXT(C57,"mmmm")</f>
        <v>February</v>
      </c>
      <c r="C57" s="52" t="n">
        <f aca="false">DATE(year,month+ROW()-ROW($C$32),1)</f>
        <v>43497</v>
      </c>
    </row>
  </sheetData>
  <mergeCells count="2">
    <mergeCell ref="B2:G2"/>
    <mergeCell ref="A3:B3"/>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2"/>
  <legacyDrawing r:id="rId3"/>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2004-08-17T00:14:14Z</dcterms:created>
  <dc:creator>Vertex42 LLC</dc:creator>
  <dc:language>en-IN</dc:language>
  <cp:lastModifiedBy>Norman Herr</cp:lastModifiedBy>
  <cp:lastPrinted>2008-04-14T04:19:58Z</cp:lastPrinted>
  <dcterms:modified xsi:type="dcterms:W3CDTF">2008-04-15T02:34:22Z</dcterms:modified>
  <cp:revision>0</cp:revision>
  <dc:title>Excel Yearly Calendar</dc:title>
</cp:coreProperties>
</file>